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349DCFA-C116-4D30-8103-726D68159D6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I18" i="12"/>
  <c r="I17" i="12"/>
  <c r="E18" i="12"/>
  <c r="E17" i="12"/>
  <c r="D13" i="11" l="1"/>
  <c r="D23" i="9" l="1"/>
  <c r="A30" i="19"/>
  <c r="L17" i="12" l="1"/>
  <c r="M7" i="12" l="1"/>
  <c r="D19" i="12" l="1"/>
  <c r="B71" i="7" l="1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4" i="7" s="1"/>
  <c r="A23" i="19"/>
  <c r="A27" i="19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L18" i="12"/>
  <c r="M18" i="12" s="1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O7" i="12" l="1"/>
  <c r="O16" i="12"/>
  <c r="O8" i="12"/>
  <c r="O13" i="12"/>
  <c r="O12" i="12"/>
  <c r="O15" i="12"/>
  <c r="O11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F19" i="12"/>
  <c r="J19" i="12" l="1"/>
  <c r="A55" i="19"/>
  <c r="A53" i="7"/>
  <c r="D5" i="7"/>
  <c r="D4" i="7"/>
  <c r="A54" i="7" l="1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3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20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<sst xmlns="http://schemas.openxmlformats.org/spreadsheetml/2006/main" count="803" uniqueCount="316">
  <si>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</si>
  <si>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</si>
  <si>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</si>
  <si>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</si>
  <si>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</si>
  <si>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</si>
  <si>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</si>
  <si>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</si>
  <si>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</si>
  <si>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</si>
  <si>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</si>
  <si>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</si>
  <si>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</si>
  <si>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</si>
  <si>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</si>
  <si>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</si>
  <si>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</si>
  <si>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</si>
  <si>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</si>
  <si>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</si>
  <si>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</si>
  <si>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</si>
  <si>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</si>
  <si>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</si>
  <si>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</si>
  <si>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</si>
  <si>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</si>
  <si>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</si>
  <si>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</si>
  <si>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</si>
  <si>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</si>
  <si>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</si>
  <si>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</si>
  <si>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</si>
  <si>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</si>
  <si>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</si>
  <si>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</si>
  <si>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</si>
  <si>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</si>
  <si>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</si>
  <si>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</si>
  <si>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</si>
  <si>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</si>
  <si>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</si>
  <si>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</si>
  <si>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</si>
  <si>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</si>
  <si>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</si>
  <si>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</si>
  <si>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</si>
  <si>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</si>
  <si>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</si>
  <si>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</si>
  <si>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</si>
  <si>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</si>
  <si>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</si>
  <si>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</si>
  <si>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</si>
  <si>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</si>
  <si>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</si>
  <si>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</si>
  <si>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</si>
  <si>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</si>
  <si>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</si>
  <si>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</si>
  <si>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</si>
  <si>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</si>
  <si>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</si>
  <si>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</si>
  <si>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</si>
  <si>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</si>
  <si>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</si>
  <si>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</si>
  <si>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</si>
  <si>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</si>
  <si>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</si>
  <si>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</si>
  <si>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</si>
  <si>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</si>
  <si>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</si>
  <si>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</si>
  <si>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</si>
  <si>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</si>
  <si>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</si>
  <si>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</si>
  <si>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</si>
  <si>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</si>
  <si>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</si>
  <si>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</si>
  <si>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</si>
  <si>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</si>
  <si>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</si>
  <si>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</si>
  <si>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</si>
  <si>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</si>
  <si>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</si>
  <si>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</si>
  <si>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</si>
  <si>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</si>
  <si>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</si>
  <si>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</si>
  <si>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</si>
  <si>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</si>
  <si>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</si>
  <si>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</si>
  <si>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</si>
  <si>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</si>
  <si>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</si>
  <si>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</si>
  <si>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</si>
  <si>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</si>
  <si>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</si>
  <si>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</si>
  <si>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</si>
  <si>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</si>
  <si>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</si>
  <si>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</si>
  <si>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</si>
  <si>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</si>
  <si>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</si>
  <si>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</si>
  <si>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</si>
  <si>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</si>
  <si>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</si>
  <si>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</si>
  <si>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</si>
  <si>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</si>
  <si>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</si>
  <si>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</si>
  <si>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</si>
  <si>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</si>
  <si>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</si>
  <si>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</si>
  <si>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</si>
  <si>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</si>
  <si>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</si>
  <si>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</si>
  <si>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</si>
  <si>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</si>
  <si>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</si>
  <si>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</si>
  <si>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</si>
  <si>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</si>
  <si>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</si>
  <si>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</si>
  <si>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</si>
  <si>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</si>
  <si>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</si>
  <si>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</si>
  <si>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</si>
  <si>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</si>
  <si>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</si>
  <si>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</si>
  <si>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</si>
  <si>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</si>
  <si>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</si>
  <si>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</si>
  <si>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</si>
  <si>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</si>
  <si>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</si>
  <si>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</si>
  <si>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</si>
  <si>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</si>
  <si>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</si>
  <si>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</si>
  <si>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</si>
  <si>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</si>
  <si>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</si>
  <si>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</si>
  <si>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</si>
  <si>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</si>
  <si>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</si>
  <si>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</si>
  <si>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</si>
  <si>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</si>
  <si>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</si>
  <si>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</si>
  <si>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</si>
  <si>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</si>
  <si>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</si>
  <si>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</si>
  <si>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</si>
  <si>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</si>
  <si>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</si>
  <si>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</si>
  <si>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</si>
  <si>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</si>
  <si>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</si>
  <si>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</si>
  <si>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</si>
  <si>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</si>
  <si>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</si>
  <si>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</si>
  <si>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</si>
  <si>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</si>
  <si>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</si>
  <si>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</si>
  <si>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</si>
  <si>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</si>
  <si>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</si>
  <si>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</si>
  <si>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</si>
  <si>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</si>
  <si>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</si>
  <si>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</si>
  <si>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</si>
  <si>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</si>
  <si>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</si>
  <si>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</si>
  <si>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</si>
  <si>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</si>
  <si>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</si>
  <si>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</si>
  <si>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</si>
  <si>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</si>
  <si>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</si>
  <si>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</si>
  <si>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</si>
  <si>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</si>
  <si>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</si>
  <si>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</si>
  <si>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</si>
  <si>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</si>
  <si>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</si>
  <si>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</si>
  <si>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</si>
  <si>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</si>
  <si>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</si>
  <si>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</si>
  <si>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</si>
  <si>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</si>
  <si>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</si>
  <si>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</si>
  <si>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</si>
  <si>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</si>
  <si>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</si>
  <si>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</si>
  <si>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</si>
  <si>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</si>
  <si>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</si>
  <si>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</si>
  <si>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</si>
  <si>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</si>
  <si>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</si>
  <si>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</si>
  <si>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</si>
  <si>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</si>
  <si>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</si>
  <si>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</si>
  <si>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</si>
  <si>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</si>
  <si>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</si>
  <si>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</si>
  <si>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</si>
  <si>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</si>
  <si>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</si>
  <si>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</si>
  <si>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</si>
  <si>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</si>
  <si>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</si>
  <si>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</si>
  <si>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</si>
  <si>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</si>
  <si>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</si>
  <si>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</si>
  <si>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</si>
  <si>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</si>
  <si>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</si>
  <si>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</si>
  <si>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</si>
  <si>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</si>
  <si>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</si>
  <si>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</si>
  <si>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</si>
  <si>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</si>
  <si>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</si>
  <si>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</si>
  <si>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</si>
  <si>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</si>
  <si>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</si>
  <si>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</si>
  <si>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</si>
  <si>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</si>
  <si>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</si>
  <si>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</si>
  <si>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</si>
  <si>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</si>
  <si>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</si>
  <si>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</si>
  <si>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</si>
  <si>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</si>
  <si>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</si>
  <si>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</si>
  <si>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</si>
  <si>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</si>
  <si>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</si>
  <si>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</si>
  <si>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Արմինե Մկրտչյան</t>
  </si>
  <si>
    <t>Գեղամ Հայրիյան</t>
  </si>
  <si>
    <t xml:space="preserve">«Երևանի հ․116 մսուր-մանկապարտեզ» ՀՈԱԿ-ի </t>
  </si>
  <si>
    <t>Կրակմարիչների լիցքավորում</t>
  </si>
  <si>
    <t>Կրակմարիչների լիցքավորման գծով</t>
  </si>
  <si>
    <t>«Քոլլ Մաստեր» ՍՊԸ</t>
  </si>
  <si>
    <t>հարկային տեսչություն</t>
  </si>
  <si>
    <t>դեկտեմբեր 2022</t>
  </si>
  <si>
    <t>Անհատույց ստացված ընթացիկ ակտիվներից</t>
  </si>
  <si>
    <t>Ջրամատակարարման և ջրահեռացման դիմաց սուբսիդավորումը տարեսկզբին հայտնի չի եղել և չի պլանավորվել տարեսկզբի նախահաշիվը կազմելիս</t>
  </si>
  <si>
    <t>Բանաձևը ճիշտ չի աշխատում, գումարը պետք է լինի ֆինասական օգնության հոդվածում</t>
  </si>
  <si>
    <t>2023թ․ մարտի 8-ի կապակցությամբ տրամադրված պարգևավճարն է</t>
  </si>
  <si>
    <t>Գումարների առաջացումը արտացոլված է կոմունալ վճարների վերաբերյալ տեղեկանքում</t>
  </si>
  <si>
    <t>Գումարի ավելացումը պայմանավորված է 2023թ․ կատարված փաստացի աշխատանքով</t>
  </si>
  <si>
    <t>2023թ․ նոյեմբեր ամսին նախատեսվում է երկու դաստիարակի վերապատրաստում՝ յուրաքանչյուրը 19.6 հազ․ դրամ գումարով</t>
  </si>
  <si>
    <t>Ֆինանսական օգնության ավելացումը պայմանավորված է սննդի ծախսով մեկ երեխայի հաշվարկով ծախսի նորմատիվային 550 դրամը ապահովելու համար։
Բանաձևը ճիշտ չի աշխատում</t>
  </si>
  <si>
    <t>2023թ․ մսուր-մանկապարտեզը բնամթերային ձևով անհատույց օգտագործման է ստացել կրակմարիչներ, գիրք և պաստառներ</t>
  </si>
  <si>
    <t>Սննդի գծով գումարի ավելացումը պայմանավորված է մեկ երեխայի հաշվարկով նորմատիվային 550 դրամը ապահովելով</t>
  </si>
  <si>
    <t>Բանաձևը սխալ է աշխատում ԵԿԱՄՈՒՏՆԵՐ, այդ թվում տողի հանրագումարի մեջ կրկնակի է արտացոլվում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</si>
</sst>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xACAAQQBNAAAAAAAAAAAAAAAAAAAAAAAAAAAAAAAAAAAAAAAAAAAAAAAAAAAAAAAAAAAAAAAAAAAAAAAAAAAAAAAAAAAAAAAAAAAAAAAAAAAAAAAAAAAAAAAAAAAAAADnBwwABAAcAAsAH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xMzNaMCMGCSqGSIb3DQEJBDEWBBRaWvHGe/wYbepkTNgoUVO0FnEEKTArBgsqhkiG9w0BCRACDDEcMBowGDAWBBRE5xMFRVajmd/v2Zzf5CvSbEm8HjANBgkqhkiG9w0BAQEFAASCAQCMRgqtAkFtN1mp6K3aj3Xxii37nczahzYXNcCBswdbUZ94l2IlKSSNRppIwK+Kyb/kDWVUu3VOP/c1kKp2uSOVUa7I9KOccQteJLemoG9sfaplf0YyTqn2+6FfKhq4jgy/Wg0ygrcFCZ1WWiCodNHJImMm+RfQ2S/XXHT5hognt/OSHmbaoG6V5p2QCoRT57moOOAR4JjksztVhSAtYp8KafLtHDrtI7zL0PqCI8Fpw2q7VZ0mzdzNm93nZGWMF+CHnI7MD3O1VLkdn4COv1uWE5n9SvRJZ8eK1jcV35fv+Wm8BR2+xuHtUYNVhPQ47ydQKP0OnCyeeuX12mjdTbv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xACAAQQBNAAAAAAAAAAAAAAAAAAAAAAAAAAAAAAAAAAAAAAAAAAAAAAAAAAAAAAAAAAAAAAAAAAAAAAAAAAAAAAAAAAAAAAAAAAAAAAAAAAAAAAAAAAAAAAAAAAAAAADnBwwABAAcAAsAH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xMzdaMCMGCSqGSIb3DQEJBDEWBBR5Ejde4xT33ll8umaKe33DG1WuaDArBgsqhkiG9w0BCRACDDEcMBowGDAWBBRE5xMFRVajmd/v2Zzf5CvSbEm8HjANBgkqhkiG9w0BAQEFAASCAQA+5sGFVEhTH+8/QqXMrHp7S/8/D25lpRzS4AWm3cauCZCWx6gf5ahqMiOFyVtrRQxni7euSZ5Df33fWMDD/vsVwic2c9jMxcAhwK5geZsaaBKekxXqEYVSXyeo97l6V4adxt3+A7SaIfVmERC7DiXPXy6EHErdQEkoftw00BgXeribyAxJRnhUUpg7JXXOXXsjI6dtqoNFZs3NLO66Ph7csMXQtUGG8IObeVoARkgHPrlTzsDctI2aMSqmO2LRQdlzwldWANyI023NLAA+Sp2KtIVNnP7bcgyPthGojqK4cDNFl5mvHBMnbDe1h4009fJ7LgdjRJpKeowP5YEN2a5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700EA3A-3D50-0D8F-3D19-139B8EAB99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E3E5461-D7E4-014D-1A45-1AF6DC2895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9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4.5703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>
      <c r="D1" s="42" t="s">
        <v>205</v>
      </c>
      <c r="E1" s="107">
        <v>219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219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8"/>
      <c r="F13" s="45"/>
    </row>
    <row r="14" spans="1:11" ht="27.75" customHeight="1">
      <c r="A14" s="501" t="s">
        <v>299</v>
      </c>
      <c r="B14" s="501"/>
      <c r="C14" s="501"/>
      <c r="D14" s="501"/>
      <c r="E14" s="419"/>
    </row>
    <row r="15" spans="1:11" ht="18.75" customHeight="1">
      <c r="A15" s="502" t="s">
        <v>252</v>
      </c>
      <c r="B15" s="502"/>
      <c r="C15" s="502"/>
      <c r="D15" s="502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29"/>
      <c r="E17" s="329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77826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48</v>
      </c>
      <c r="E20" s="251"/>
    </row>
    <row r="21" spans="1:14" ht="18" customHeight="1">
      <c r="A21" s="116">
        <f>+A20+0.1</f>
        <v>2.2000000000000002</v>
      </c>
      <c r="B21" s="20" t="s">
        <v>265</v>
      </c>
      <c r="C21" s="20"/>
      <c r="D21" s="252">
        <v>0</v>
      </c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279.89999999999998</v>
      </c>
      <c r="E22" s="251"/>
      <c r="F22" s="467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52"/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279.89999999999998</v>
      </c>
      <c r="E24" s="251"/>
    </row>
    <row r="25" spans="1:14" ht="18" customHeight="1">
      <c r="A25" s="117">
        <v>3</v>
      </c>
      <c r="B25" s="22" t="s">
        <v>271</v>
      </c>
      <c r="C25" s="22"/>
      <c r="D25" s="251">
        <f>+Komunal!N20</f>
        <v>16.5</v>
      </c>
      <c r="E25" s="251"/>
    </row>
    <row r="26" spans="1:14" s="3" customFormat="1" ht="21" customHeight="1">
      <c r="A26" s="117">
        <v>4</v>
      </c>
      <c r="B26" s="22" t="s">
        <v>8</v>
      </c>
      <c r="C26" s="22"/>
      <c r="D26" s="253">
        <f>+'Snund ev finans. pastaci'!D11</f>
        <v>360</v>
      </c>
      <c r="E26" s="251"/>
      <c r="F26" s="330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>
        <v>0</v>
      </c>
      <c r="E27" s="251"/>
      <c r="F27" s="332" t="s">
        <v>223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5190.7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4">
        <f>+D75</f>
        <v>5076.5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52">
        <v>114.2</v>
      </c>
      <c r="E31" s="252"/>
      <c r="F31" s="57" t="s">
        <v>228</v>
      </c>
      <c r="G31" s="2"/>
      <c r="H31" s="2"/>
      <c r="I31" s="343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>
        <v>0</v>
      </c>
      <c r="E32" s="251"/>
    </row>
    <row r="33" spans="1:24" s="3" customFormat="1" ht="17.25" hidden="1" customHeight="1">
      <c r="A33" s="160">
        <f>+A32+1</f>
        <v>7</v>
      </c>
      <c r="B33" s="21" t="s">
        <v>9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 t="s">
        <v>305</v>
      </c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2">
        <f>SUM(D18:D19,D22,D25:D29,D32:D34)</f>
        <v>83721.099999999991</v>
      </c>
      <c r="E35" s="312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5" t="s">
        <v>149</v>
      </c>
      <c r="C37" s="495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50378.7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4">
        <f>+Ashkhatavardz!C8+Ashkhatavardz!J7</f>
        <v>288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4">
        <f>+Ashkhatavardz!C9+Ashkhatavardz!M7</f>
        <v>812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18913.400000000001</v>
      </c>
      <c r="E42" s="251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3861.6</v>
      </c>
      <c r="E43" s="251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2702.1</v>
      </c>
      <c r="E44" s="251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433.9</v>
      </c>
      <c r="E45" s="251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114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4">
        <f>SUM(D49:D51)</f>
        <v>132.69999999999999</v>
      </c>
      <c r="E48" s="31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3.1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239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10</v>
      </c>
      <c r="E52" s="251"/>
      <c r="K52" s="89" t="s">
        <v>204</v>
      </c>
      <c r="O52" s="8" t="s">
        <v>240</v>
      </c>
      <c r="P52" s="8"/>
      <c r="Q52" s="504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875</v>
      </c>
      <c r="E53" s="251"/>
      <c r="F53" s="6" t="s">
        <v>225</v>
      </c>
      <c r="K53" s="303">
        <v>8</v>
      </c>
      <c r="L53" s="89" t="s">
        <v>202</v>
      </c>
      <c r="M53" s="305">
        <v>147</v>
      </c>
      <c r="N53" s="89" t="s">
        <v>203</v>
      </c>
      <c r="O53" s="304">
        <f>+K53*M53/12*2</f>
        <v>196</v>
      </c>
      <c r="P53" s="43" t="s">
        <v>224</v>
      </c>
      <c r="Q53" s="341">
        <v>679</v>
      </c>
      <c r="R53" s="7" t="s">
        <v>203</v>
      </c>
      <c r="S53" s="339">
        <f>+O53+Q53</f>
        <v>875</v>
      </c>
    </row>
    <row r="54" spans="1:19" ht="18" customHeight="1">
      <c r="A54" s="117">
        <f t="shared" ref="A54:A74" si="2">+A53+1</f>
        <v>11</v>
      </c>
      <c r="B54" s="21" t="s">
        <v>25</v>
      </c>
      <c r="C54" s="21"/>
      <c r="D54" s="251">
        <v>174.5</v>
      </c>
      <c r="E54" s="251"/>
    </row>
    <row r="55" spans="1:19" ht="18" hidden="1" customHeight="1">
      <c r="A55" s="117">
        <f t="shared" si="2"/>
        <v>12</v>
      </c>
      <c r="B55" s="21" t="s">
        <v>76</v>
      </c>
      <c r="C55" s="21"/>
      <c r="D55" s="251"/>
      <c r="E55" s="251"/>
    </row>
    <row r="56" spans="1:19" ht="18" customHeight="1">
      <c r="A56" s="117">
        <v>12</v>
      </c>
      <c r="B56" s="21" t="s">
        <v>50</v>
      </c>
      <c r="C56" s="21"/>
      <c r="D56" s="251">
        <v>307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13</v>
      </c>
      <c r="B58" s="21" t="s">
        <v>123</v>
      </c>
      <c r="C58" s="21"/>
      <c r="D58" s="251">
        <v>84</v>
      </c>
      <c r="E58" s="251"/>
      <c r="G58" s="52"/>
    </row>
    <row r="59" spans="1:19" ht="20.25" hidden="1" customHeight="1">
      <c r="A59" s="117">
        <f t="shared" si="2"/>
        <v>14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150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130</v>
      </c>
      <c r="E63" s="251"/>
    </row>
    <row r="64" spans="1:19" ht="18.75" customHeight="1">
      <c r="A64" s="117">
        <v>16</v>
      </c>
      <c r="B64" s="21" t="s">
        <v>77</v>
      </c>
      <c r="C64" s="21"/>
      <c r="D64" s="251">
        <v>20</v>
      </c>
      <c r="E64" s="251"/>
    </row>
    <row r="65" spans="1:14" ht="18.600000000000001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6</v>
      </c>
      <c r="E66" s="251"/>
    </row>
    <row r="67" spans="1:14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19</v>
      </c>
      <c r="B69" s="21" t="s">
        <v>66</v>
      </c>
      <c r="C69" s="21"/>
      <c r="D69" s="251">
        <v>48</v>
      </c>
      <c r="E69" s="251"/>
    </row>
    <row r="70" spans="1:14" ht="18.75" hidden="1" customHeight="1">
      <c r="A70" s="117">
        <f t="shared" si="2"/>
        <v>20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customHeight="1">
      <c r="A72" s="117">
        <v>20</v>
      </c>
      <c r="B72" s="21" t="s">
        <v>300</v>
      </c>
      <c r="C72" s="21"/>
      <c r="D72" s="251">
        <v>30</v>
      </c>
      <c r="E72" s="251"/>
    </row>
    <row r="73" spans="1:14" ht="18.75" customHeight="1">
      <c r="A73" s="117">
        <f t="shared" si="2"/>
        <v>21</v>
      </c>
      <c r="B73" s="21" t="s">
        <v>305</v>
      </c>
      <c r="C73" s="21"/>
      <c r="D73" s="251">
        <v>114.2</v>
      </c>
      <c r="E73" s="251"/>
      <c r="F73" s="57" t="s">
        <v>125</v>
      </c>
    </row>
    <row r="74" spans="1:14" ht="18.75" customHeight="1">
      <c r="A74" s="117">
        <f t="shared" si="2"/>
        <v>22</v>
      </c>
      <c r="B74" s="21" t="s">
        <v>28</v>
      </c>
      <c r="C74" s="21"/>
      <c r="D74" s="251">
        <v>5076.5</v>
      </c>
      <c r="E74" s="251"/>
    </row>
    <row r="75" spans="1:14" s="3" customFormat="1" ht="18.75" customHeight="1">
      <c r="A75" s="161">
        <f>+A74+0.1</f>
        <v>22.1</v>
      </c>
      <c r="B75" s="20" t="s">
        <v>80</v>
      </c>
      <c r="C75" s="20"/>
      <c r="D75" s="252">
        <v>5076.5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23</v>
      </c>
      <c r="B76" s="21" t="s">
        <v>81</v>
      </c>
      <c r="C76" s="21"/>
      <c r="D76" s="251">
        <v>4.5</v>
      </c>
      <c r="E76" s="251"/>
    </row>
    <row r="77" spans="1:14" s="17" customFormat="1" ht="20.25" hidden="1" customHeight="1">
      <c r="A77" s="117">
        <f>+A76+1</f>
        <v>24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6" t="s">
        <v>32</v>
      </c>
      <c r="C78" s="496"/>
      <c r="D78" s="312">
        <f>SUM(D38,D42:D48,D52:D74,D76:D77)</f>
        <v>83721.100000000006</v>
      </c>
      <c r="E78" s="466" t="s">
        <v>250</v>
      </c>
      <c r="F78" s="309">
        <f>+D35-D78</f>
        <v>0</v>
      </c>
    </row>
    <row r="79" spans="1:14" ht="13.5" customHeight="1">
      <c r="B79" s="55"/>
      <c r="C79" s="8"/>
    </row>
    <row r="80" spans="1:14" ht="26.25" hidden="1" customHeight="1">
      <c r="B80" s="9" t="s">
        <v>2</v>
      </c>
      <c r="C80" s="315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5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4" t="s">
        <v>242</v>
      </c>
      <c r="D85" s="331" t="s">
        <v>251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38.140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4" width="0" style="83" hidden="1" customWidth="1"/>
    <col min="15" max="16384" width="9.140625" style="83"/>
  </cols>
  <sheetData>
    <row r="1" spans="1:13" ht="17.25">
      <c r="D1" s="346" t="s">
        <v>205</v>
      </c>
      <c r="E1" s="432">
        <f>+'Ekamut-caxs'!E1+1</f>
        <v>220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253</v>
      </c>
      <c r="E7" s="432">
        <f>+'Ekamut-caxs'!E7+1</f>
        <v>220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հ․116 մսուր-մանկապարտեզ» ՀՈԱԿ-ի </v>
      </c>
      <c r="B14" s="501"/>
      <c r="C14" s="501"/>
      <c r="D14" s="501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285</v>
      </c>
      <c r="B15" s="502"/>
      <c r="C15" s="502"/>
      <c r="D15" s="502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23"/>
      <c r="F18" s="302"/>
      <c r="G18" s="89"/>
      <c r="H18" s="89"/>
      <c r="I18" s="89"/>
      <c r="J18" s="308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1">
        <f>+'Dramakani hamematakan'!D6</f>
        <v>3932.5</v>
      </c>
      <c r="E19" s="424"/>
      <c r="F19" s="506" t="s">
        <v>231</v>
      </c>
      <c r="G19" s="507"/>
      <c r="H19" s="307"/>
      <c r="I19" s="307"/>
      <c r="J19" s="306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91">
        <f>SUM(D21:D22,D25,D28:D34)</f>
        <v>78513.899999999994</v>
      </c>
      <c r="E20" s="425"/>
      <c r="F20" s="316">
        <f>+D19-D77</f>
        <v>2766.1</v>
      </c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3" t="s">
        <v>120</v>
      </c>
      <c r="C21" s="514"/>
      <c r="D21" s="283">
        <f>+'Ekamut-caxs'!D18</f>
        <v>77826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3">
        <f>+'Ekamut-caxs'!D19</f>
        <v>48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7" t="s">
        <v>262</v>
      </c>
      <c r="C23" s="518"/>
      <c r="D23" s="258">
        <f>+'Ekamut-caxs'!D20</f>
        <v>48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7" t="s">
        <v>265</v>
      </c>
      <c r="C24" s="518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2">
        <f>+'Ekamut-caxs'!D22</f>
        <v>279.89999999999998</v>
      </c>
      <c r="E25" s="426"/>
      <c r="F25" s="467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7" t="s">
        <v>263</v>
      </c>
      <c r="C26" s="518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17" t="s">
        <v>264</v>
      </c>
      <c r="C27" s="518"/>
      <c r="D27" s="258">
        <f>+'Ekamut-caxs'!D24</f>
        <v>279.89999999999998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3" t="str">
        <f>+'Ekamut-caxs'!B26</f>
        <v xml:space="preserve">Վճարովի ծառայություններից </v>
      </c>
      <c r="C28" s="514"/>
      <c r="D28" s="283">
        <f>+'Ekamut-caxs'!D26</f>
        <v>360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3" t="str">
        <f>+'Ekamut-caxs'!B27</f>
        <v>Վարձակալությունից</v>
      </c>
      <c r="C29" s="514"/>
      <c r="D29" s="283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3" t="str">
        <f>+'Ekamut-caxs'!B28</f>
        <v>Սպասարկման և կոմունալ համավճարներից</v>
      </c>
      <c r="C30" s="514"/>
      <c r="D30" s="283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3" t="s">
        <v>35</v>
      </c>
      <c r="C31" s="514"/>
      <c r="D31" s="282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3" t="s">
        <v>10</v>
      </c>
      <c r="C32" s="514"/>
      <c r="D32" s="283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4</v>
      </c>
      <c r="B33" s="515" t="s">
        <v>9</v>
      </c>
      <c r="C33" s="516"/>
      <c r="D33" s="282"/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5</v>
      </c>
      <c r="B34" s="515"/>
      <c r="C34" s="516"/>
      <c r="D34" s="282"/>
      <c r="E34" s="427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1" t="s">
        <v>85</v>
      </c>
      <c r="C35" s="512"/>
      <c r="D35" s="291">
        <f>D36+D79+D91</f>
        <v>82446.400000000009</v>
      </c>
      <c r="E35" s="425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1">
        <f>SUM(D37,D41:D47,D51:D73,D77:D78)</f>
        <v>79680.3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3">
        <f>+'Ekamut-caxs'!D38</f>
        <v>50378.7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7" t="s">
        <v>121</v>
      </c>
      <c r="C38" s="518"/>
      <c r="D38" s="295">
        <f>+'Ekamut-caxs'!D39</f>
        <v>288</v>
      </c>
      <c r="E38" s="428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7" t="s">
        <v>13</v>
      </c>
      <c r="C39" s="518"/>
      <c r="D39" s="295">
        <f>+'Ekamut-caxs'!D40</f>
        <v>812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7" t="str">
        <f>+'Ekamut-caxs'!B41</f>
        <v>կամավոր ատեստ. գծով լրավճար</v>
      </c>
      <c r="C40" s="518"/>
      <c r="D40" s="295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2">
        <f>+'Ekamut-caxs'!D42</f>
        <v>18913.400000000001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82">
        <f>+'Ekamut-caxs'!D43</f>
        <v>3861.6</v>
      </c>
      <c r="E42" s="426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82">
        <f>+'Ekamut-caxs'!D44</f>
        <v>2702.1</v>
      </c>
      <c r="E43" s="426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82">
        <f>+Komunal!M27</f>
        <v>417.4</v>
      </c>
      <c r="E44" s="426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83">
        <f>+'Ekamut-caxs'!D46</f>
        <v>114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5" t="s">
        <v>19</v>
      </c>
      <c r="C46" s="516"/>
      <c r="D46" s="283">
        <f>+'Ekamut-caxs'!D47</f>
        <v>60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5" t="s">
        <v>20</v>
      </c>
      <c r="C47" s="516"/>
      <c r="D47" s="283">
        <f>SUM(D48:D50)</f>
        <v>132.69999999999999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7" t="s">
        <v>21</v>
      </c>
      <c r="C48" s="518"/>
      <c r="D48" s="295">
        <f>+'Ekamut-caxs'!D49</f>
        <v>57.6</v>
      </c>
      <c r="E48" s="426"/>
    </row>
    <row r="49" spans="1:13" ht="18" customHeight="1">
      <c r="A49" s="27">
        <f>+A48+0.1</f>
        <v>8.1999999999999993</v>
      </c>
      <c r="B49" s="517" t="s">
        <v>22</v>
      </c>
      <c r="C49" s="518"/>
      <c r="D49" s="295">
        <f>+'Ekamut-caxs'!D50</f>
        <v>3.1</v>
      </c>
      <c r="E49" s="426"/>
    </row>
    <row r="50" spans="1:13" ht="18" customHeight="1">
      <c r="A50" s="27">
        <f>+A49+0.1</f>
        <v>8.2999999999999989</v>
      </c>
      <c r="B50" s="517" t="s">
        <v>23</v>
      </c>
      <c r="C50" s="518"/>
      <c r="D50" s="295">
        <f>+'Ekamut-caxs'!D51</f>
        <v>72</v>
      </c>
      <c r="E50" s="426"/>
    </row>
    <row r="51" spans="1:13" s="97" customFormat="1" ht="18" customHeight="1">
      <c r="A51" s="61">
        <f>+'Ekamut-caxs'!A52</f>
        <v>9</v>
      </c>
      <c r="B51" s="515" t="s">
        <v>24</v>
      </c>
      <c r="C51" s="516"/>
      <c r="D51" s="283">
        <f>+'Ekamut-caxs'!D52</f>
        <v>10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15" t="s">
        <v>31</v>
      </c>
      <c r="C52" s="516"/>
      <c r="D52" s="282">
        <f>+'Ekamut-caxs'!D53</f>
        <v>875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15" t="s">
        <v>25</v>
      </c>
      <c r="C53" s="516"/>
      <c r="D53" s="282">
        <f>+'Ekamut-caxs'!D54</f>
        <v>174.5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12</v>
      </c>
      <c r="B54" s="515" t="s">
        <v>76</v>
      </c>
      <c r="C54" s="516"/>
      <c r="D54" s="282">
        <f>+'Ekamut-caxs'!D55</f>
        <v>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5" t="s">
        <v>50</v>
      </c>
      <c r="C55" s="516"/>
      <c r="D55" s="283">
        <f>+'Ekamut-caxs'!D56</f>
        <v>307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5" t="s">
        <v>122</v>
      </c>
      <c r="C56" s="516"/>
      <c r="D56" s="283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5" t="s">
        <v>123</v>
      </c>
      <c r="C57" s="516"/>
      <c r="D57" s="283">
        <f>+'Ekamut-caxs'!D58</f>
        <v>84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515" t="s">
        <v>26</v>
      </c>
      <c r="C58" s="516"/>
      <c r="D58" s="283">
        <f>+'Ekamut-caxs'!D59</f>
        <v>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15" t="s">
        <v>27</v>
      </c>
      <c r="C59" s="516"/>
      <c r="D59" s="283">
        <f>+'Ekamut-caxs'!D60</f>
        <v>150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15" t="s">
        <v>69</v>
      </c>
      <c r="C60" s="516"/>
      <c r="D60" s="283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15" t="s">
        <v>56</v>
      </c>
      <c r="C61" s="516"/>
      <c r="D61" s="283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15</v>
      </c>
      <c r="B62" s="515" t="s">
        <v>47</v>
      </c>
      <c r="C62" s="516"/>
      <c r="D62" s="283">
        <f>+'Ekamut-caxs'!D63</f>
        <v>130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16</v>
      </c>
      <c r="B63" s="515" t="s">
        <v>77</v>
      </c>
      <c r="C63" s="516"/>
      <c r="D63" s="283">
        <f>+'Ekamut-caxs'!D64</f>
        <v>20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15" t="s">
        <v>78</v>
      </c>
      <c r="C64" s="516"/>
      <c r="D64" s="283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15" t="s">
        <v>48</v>
      </c>
      <c r="C65" s="516"/>
      <c r="D65" s="283">
        <f>+'Ekamut-caxs'!D66</f>
        <v>6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19</v>
      </c>
      <c r="B66" s="515" t="s">
        <v>124</v>
      </c>
      <c r="C66" s="516"/>
      <c r="D66" s="283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15" t="s">
        <v>49</v>
      </c>
      <c r="C67" s="516"/>
      <c r="D67" s="283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19</v>
      </c>
      <c r="B68" s="515" t="s">
        <v>66</v>
      </c>
      <c r="C68" s="516"/>
      <c r="D68" s="283">
        <f>+'Ekamut-caxs'!D69</f>
        <v>48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15" t="s">
        <v>79</v>
      </c>
      <c r="C69" s="516"/>
      <c r="D69" s="283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5">
        <f>+'Ekamut-caxs'!B71</f>
        <v>0</v>
      </c>
      <c r="C70" s="516"/>
      <c r="D70" s="282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20</v>
      </c>
      <c r="B71" s="515" t="str">
        <f>+'Ekamut-caxs'!B72</f>
        <v>Կրակմարիչների լիցքավորում</v>
      </c>
      <c r="C71" s="516"/>
      <c r="D71" s="282">
        <f>+'Ekamut-caxs'!D72</f>
        <v>30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5"/>
      <c r="C72" s="516"/>
      <c r="D72" s="282"/>
      <c r="E72" s="427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21</v>
      </c>
      <c r="B73" s="515" t="s">
        <v>37</v>
      </c>
      <c r="C73" s="516"/>
      <c r="D73" s="283">
        <f>SUM(D74:D76)</f>
        <v>4.5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21.1</v>
      </c>
      <c r="B74" s="517" t="s">
        <v>38</v>
      </c>
      <c r="C74" s="518"/>
      <c r="D74" s="258"/>
      <c r="E74" s="429"/>
    </row>
    <row r="75" spans="1:13" ht="19.5" hidden="1" customHeight="1">
      <c r="A75" s="14">
        <f>+A74+0.1</f>
        <v>21.200000000000003</v>
      </c>
      <c r="B75" s="517" t="s">
        <v>51</v>
      </c>
      <c r="C75" s="518"/>
      <c r="D75" s="258"/>
      <c r="E75" s="429"/>
    </row>
    <row r="76" spans="1:13" ht="19.5" customHeight="1">
      <c r="A76" s="14">
        <v>21.1</v>
      </c>
      <c r="B76" s="517" t="s">
        <v>86</v>
      </c>
      <c r="C76" s="518"/>
      <c r="D76" s="258">
        <f>+'Ekamut-caxs'!D76</f>
        <v>4.5</v>
      </c>
      <c r="E76" s="429"/>
    </row>
    <row r="77" spans="1:13" s="97" customFormat="1" ht="17.25" customHeight="1">
      <c r="A77" s="71">
        <v>22</v>
      </c>
      <c r="B77" s="515" t="s">
        <v>39</v>
      </c>
      <c r="C77" s="516"/>
      <c r="D77" s="283">
        <f>+'Deb. ev kreditor'!D59-'Deb. ev kreditor'!D55</f>
        <v>1166.4000000000001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82"/>
      <c r="E78" s="427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9" t="s">
        <v>62</v>
      </c>
      <c r="C79" s="520"/>
      <c r="D79" s="291">
        <f>D80+D87</f>
        <v>650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5" t="s">
        <v>92</v>
      </c>
      <c r="C80" s="516"/>
      <c r="D80" s="283">
        <f>SUM(D81:D86)</f>
        <v>650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5" t="s">
        <v>88</v>
      </c>
      <c r="C81" s="516"/>
      <c r="D81" s="282">
        <v>650</v>
      </c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5" t="s">
        <v>89</v>
      </c>
      <c r="C82" s="516"/>
      <c r="D82" s="282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5" t="s">
        <v>90</v>
      </c>
      <c r="C83" s="516"/>
      <c r="D83" s="282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5" t="s">
        <v>67</v>
      </c>
      <c r="C84" s="516"/>
      <c r="D84" s="282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5" t="s">
        <v>68</v>
      </c>
      <c r="C85" s="516"/>
      <c r="D85" s="282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5"/>
      <c r="C86" s="516"/>
      <c r="D86" s="282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83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2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2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2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1" t="s">
        <v>155</v>
      </c>
      <c r="C91" s="512"/>
      <c r="D91" s="291">
        <f>SUM(D92:D93)</f>
        <v>2116.1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5" t="s">
        <v>16</v>
      </c>
      <c r="C92" s="516"/>
      <c r="D92" s="282">
        <v>2116.1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2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1">
        <f>D19+D20-D35</f>
        <v>0</v>
      </c>
      <c r="E94" s="468" t="s">
        <v>250</v>
      </c>
      <c r="F94" s="506" t="s">
        <v>206</v>
      </c>
      <c r="G94" s="507"/>
      <c r="H94" s="307"/>
      <c r="I94" s="307"/>
      <c r="J94" s="306">
        <v>0</v>
      </c>
      <c r="K94" s="98"/>
      <c r="L94" s="98"/>
      <c r="M94" s="98"/>
    </row>
    <row r="95" spans="1:13" s="81" customFormat="1" ht="14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+'Ekamut-caxs'!C80</f>
        <v>Արմինե Մկրտչյան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Գեղամ Հայրիյան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94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8" zoomScale="50" zoomScaleSheetLayoutView="50" workbookViewId="0">
      <selection activeCell="C66" sqref="C66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64.71093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հ․116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258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8" t="s">
        <v>241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84973.5</v>
      </c>
      <c r="D6" s="310">
        <f>SUM(D7:D18,D21:D24)</f>
        <v>84048.999999999985</v>
      </c>
      <c r="E6" s="310">
        <f t="shared" ref="E6:E66" si="0">D6-C6</f>
        <v>-924.50000000001455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77577.600000000006</v>
      </c>
      <c r="D7" s="297">
        <f>+'Ekamut-caxs'!D18</f>
        <v>77826</v>
      </c>
      <c r="E7" s="297">
        <f t="shared" si="0"/>
        <v>248.39999999999418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54" customHeight="1">
      <c r="A8" s="463">
        <v>2</v>
      </c>
      <c r="B8" s="284" t="s">
        <v>261</v>
      </c>
      <c r="C8" s="464">
        <f>+C9+C10</f>
        <v>0</v>
      </c>
      <c r="D8" s="297">
        <f>+'Ekamut-caxs'!D19</f>
        <v>48</v>
      </c>
      <c r="E8" s="297">
        <f t="shared" si="0"/>
        <v>48</v>
      </c>
      <c r="F8" s="298" t="s">
        <v>311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45" customHeight="1">
      <c r="A9" s="27">
        <v>2.1</v>
      </c>
      <c r="B9" s="32" t="s">
        <v>262</v>
      </c>
      <c r="C9" s="465"/>
      <c r="D9" s="297">
        <f>+'Ekamut-caxs'!D20</f>
        <v>48</v>
      </c>
      <c r="E9" s="297">
        <f t="shared" si="0"/>
        <v>48</v>
      </c>
      <c r="F9" s="298" t="s">
        <v>315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5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3">
        <v>3</v>
      </c>
      <c r="B11" s="281" t="s">
        <v>266</v>
      </c>
      <c r="C11" s="464">
        <f>+C12+C13</f>
        <v>0</v>
      </c>
      <c r="D11" s="297">
        <f>+'Ekamut-caxs'!D22</f>
        <v>279.89999999999998</v>
      </c>
      <c r="E11" s="297">
        <f t="shared" si="0"/>
        <v>279.89999999999998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3" t="s">
        <v>263</v>
      </c>
      <c r="C12" s="465"/>
      <c r="D12" s="297">
        <f>+'Ekamut-caxs'!D23</f>
        <v>0</v>
      </c>
      <c r="E12" s="297">
        <f t="shared" si="0"/>
        <v>0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4" t="s">
        <v>264</v>
      </c>
      <c r="C13" s="465"/>
      <c r="D13" s="297">
        <f>+'Ekamut-caxs'!D24</f>
        <v>279.89999999999998</v>
      </c>
      <c r="E13" s="297">
        <f t="shared" si="0"/>
        <v>279.89999999999998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50.45" customHeight="1">
      <c r="A14" s="463">
        <v>3</v>
      </c>
      <c r="B14" s="284" t="s">
        <v>271</v>
      </c>
      <c r="C14" s="465"/>
      <c r="D14" s="297">
        <f>+'Ekamut-caxs'!D25</f>
        <v>16.5</v>
      </c>
      <c r="E14" s="297">
        <f t="shared" si="0"/>
        <v>16.5</v>
      </c>
      <c r="F14" s="298" t="s">
        <v>306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4" t="s">
        <v>8</v>
      </c>
      <c r="C15" s="296">
        <v>420</v>
      </c>
      <c r="D15" s="297">
        <f>+'Ekamut-caxs'!D26</f>
        <v>360</v>
      </c>
      <c r="E15" s="297">
        <f>D15-C15</f>
        <v>-60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99" t="s">
        <v>127</v>
      </c>
      <c r="C18" s="300">
        <f>SUM(C19:C20)</f>
        <v>5076.5</v>
      </c>
      <c r="D18" s="300">
        <f>SUM(D19:D20)</f>
        <v>5190.7</v>
      </c>
      <c r="E18" s="297">
        <f t="shared" si="0"/>
        <v>114.19999999999982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5076.5</v>
      </c>
      <c r="D19" s="255">
        <f>+'Ekamut-caxs'!D30</f>
        <v>5076.5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114.2</v>
      </c>
      <c r="E20" s="255">
        <f t="shared" si="0"/>
        <v>114.2</v>
      </c>
      <c r="F20" s="256"/>
    </row>
    <row r="21" spans="1:18" s="58" customFormat="1" ht="18.75" hidden="1" customHeight="1">
      <c r="A21" s="61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67.150000000000006" customHeight="1">
      <c r="A22" s="61">
        <v>6</v>
      </c>
      <c r="B22" s="286" t="s">
        <v>9</v>
      </c>
      <c r="C22" s="298">
        <v>1899.4</v>
      </c>
      <c r="D22" s="297"/>
      <c r="E22" s="297">
        <f t="shared" si="0"/>
        <v>-1899.4</v>
      </c>
      <c r="F22" s="298" t="s">
        <v>312</v>
      </c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30.6" customHeight="1">
      <c r="A23" s="62"/>
      <c r="B23" s="288"/>
      <c r="C23" s="298"/>
      <c r="D23" s="296">
        <f>+'Ekamut-caxs'!D33</f>
        <v>0</v>
      </c>
      <c r="E23" s="296">
        <f>D23-C23</f>
        <v>0</v>
      </c>
      <c r="F23" s="298" t="s">
        <v>307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54" customHeight="1">
      <c r="A24" s="61">
        <v>7</v>
      </c>
      <c r="B24" s="21" t="s">
        <v>305</v>
      </c>
      <c r="C24" s="298">
        <v>0</v>
      </c>
      <c r="D24" s="296">
        <f>+'Ekamut-caxs'!D34</f>
        <v>0</v>
      </c>
      <c r="E24" s="296">
        <f>D24-C24</f>
        <v>0</v>
      </c>
      <c r="F24" s="298" t="s">
        <v>313</v>
      </c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SUM(C26,C30:C36,C40:C62,C64:C65)</f>
        <v>84973.5</v>
      </c>
      <c r="D25" s="311">
        <f>SUM(D26,D30:D36,D40:D62,D64:D65)</f>
        <v>83721.100000000006</v>
      </c>
      <c r="E25" s="310">
        <f t="shared" si="0"/>
        <v>-1252.3999999999942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50530.7</v>
      </c>
      <c r="D26" s="300">
        <f>+'Ekamut-caxs'!D38</f>
        <v>50378.7</v>
      </c>
      <c r="E26" s="297">
        <f t="shared" si="0"/>
        <v>-152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288</v>
      </c>
      <c r="D27" s="301">
        <f>+'Ekamut-caxs'!D39</f>
        <v>288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0</v>
      </c>
      <c r="D28" s="301">
        <f>+'Ekamut-caxs'!D40</f>
        <v>812</v>
      </c>
      <c r="E28" s="255">
        <f>D28-C28</f>
        <v>812</v>
      </c>
      <c r="F28" s="256" t="s">
        <v>308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>
        <v>0</v>
      </c>
      <c r="D29" s="301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53.45" customHeight="1">
      <c r="A30" s="61">
        <v>2</v>
      </c>
      <c r="B30" s="284" t="s">
        <v>16</v>
      </c>
      <c r="C30" s="298">
        <v>18064.099999999999</v>
      </c>
      <c r="D30" s="300">
        <f>+'Ekamut-caxs'!D42</f>
        <v>18913.400000000001</v>
      </c>
      <c r="E30" s="297">
        <f t="shared" si="0"/>
        <v>849.30000000000291</v>
      </c>
      <c r="F30" s="298" t="s">
        <v>314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4110.1000000000004</v>
      </c>
      <c r="D31" s="300">
        <f>+'Ekamut-caxs'!D43</f>
        <v>3861.6</v>
      </c>
      <c r="E31" s="297">
        <f t="shared" si="0"/>
        <v>-248.50000000000045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31.9" customHeight="1">
      <c r="A32" s="61">
        <v>4</v>
      </c>
      <c r="B32" s="284" t="s">
        <v>14</v>
      </c>
      <c r="C32" s="298">
        <v>2704.6</v>
      </c>
      <c r="D32" s="300">
        <f>+'Ekamut-caxs'!D44</f>
        <v>2702.1</v>
      </c>
      <c r="E32" s="297">
        <f t="shared" si="0"/>
        <v>-2.5</v>
      </c>
      <c r="F32" s="298" t="s">
        <v>309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31.9" customHeight="1">
      <c r="A33" s="61">
        <v>5</v>
      </c>
      <c r="B33" s="284" t="s">
        <v>17</v>
      </c>
      <c r="C33" s="298">
        <v>361.2</v>
      </c>
      <c r="D33" s="300">
        <f>+'Ekamut-caxs'!D45</f>
        <v>433.9</v>
      </c>
      <c r="E33" s="297">
        <f t="shared" si="0"/>
        <v>72.699999999999989</v>
      </c>
      <c r="F33" s="298" t="s">
        <v>309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114</v>
      </c>
      <c r="D34" s="300">
        <f>+'Ekamut-caxs'!D46</f>
        <v>114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60</v>
      </c>
      <c r="D35" s="300">
        <f>+'Ekamut-caxs'!D47</f>
        <v>60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148.80000000000001</v>
      </c>
      <c r="D36" s="300">
        <f>SUM(D37:D39)</f>
        <v>132.69999999999999</v>
      </c>
      <c r="E36" s="297">
        <f t="shared" si="0"/>
        <v>-16.100000000000023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58.8</v>
      </c>
      <c r="D37" s="301">
        <f>+'Ekamut-caxs'!D49</f>
        <v>57.6</v>
      </c>
      <c r="E37" s="255">
        <f t="shared" si="0"/>
        <v>-1.1999999999999957</v>
      </c>
      <c r="F37" s="256"/>
    </row>
    <row r="38" spans="1:18" ht="21" customHeight="1">
      <c r="A38" s="27">
        <v>8.1999999999999993</v>
      </c>
      <c r="B38" s="32" t="s">
        <v>22</v>
      </c>
      <c r="C38" s="254">
        <v>18</v>
      </c>
      <c r="D38" s="301">
        <f>+'Ekamut-caxs'!D50</f>
        <v>3.1</v>
      </c>
      <c r="E38" s="255">
        <f t="shared" si="0"/>
        <v>-14.9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1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4" t="s">
        <v>24</v>
      </c>
      <c r="C40" s="298">
        <v>10</v>
      </c>
      <c r="D40" s="300">
        <f>+'Ekamut-caxs'!D52</f>
        <v>10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298">
        <v>1176</v>
      </c>
      <c r="D41" s="300">
        <f>+'Ekamut-caxs'!D53</f>
        <v>875</v>
      </c>
      <c r="E41" s="297">
        <f t="shared" si="0"/>
        <v>-301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298">
        <v>300</v>
      </c>
      <c r="D42" s="300">
        <f>+'Ekamut-caxs'!D54</f>
        <v>174.5</v>
      </c>
      <c r="E42" s="297">
        <f t="shared" si="0"/>
        <v>-125.5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298">
        <v>156</v>
      </c>
      <c r="D43" s="300">
        <f>+'Ekamut-caxs'!D55</f>
        <v>0</v>
      </c>
      <c r="E43" s="297">
        <f t="shared" si="0"/>
        <v>-156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298">
        <v>476</v>
      </c>
      <c r="D44" s="300">
        <f>+'Ekamut-caxs'!D56</f>
        <v>307</v>
      </c>
      <c r="E44" s="297">
        <f t="shared" si="0"/>
        <v>-169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298">
        <v>15.8</v>
      </c>
      <c r="D45" s="300">
        <f>+'Ekamut-caxs'!D57</f>
        <v>0</v>
      </c>
      <c r="E45" s="297">
        <f>D45-C45</f>
        <v>-15.8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298">
        <v>90</v>
      </c>
      <c r="D46" s="300">
        <f>+'Ekamut-caxs'!D58</f>
        <v>84</v>
      </c>
      <c r="E46" s="297">
        <f t="shared" si="0"/>
        <v>-6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4" t="s">
        <v>26</v>
      </c>
      <c r="C47" s="296">
        <v>995.7</v>
      </c>
      <c r="D47" s="300">
        <f>+'Ekamut-caxs'!D59</f>
        <v>0</v>
      </c>
      <c r="E47" s="297">
        <f t="shared" si="0"/>
        <v>-995.7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4" t="s">
        <v>27</v>
      </c>
      <c r="C48" s="296">
        <v>300</v>
      </c>
      <c r="D48" s="300">
        <f>+'Ekamut-caxs'!D60</f>
        <v>150</v>
      </c>
      <c r="E48" s="297">
        <f>D48-C48</f>
        <v>-150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4.9" customHeight="1">
      <c r="A51" s="61">
        <v>18</v>
      </c>
      <c r="B51" s="284" t="s">
        <v>47</v>
      </c>
      <c r="C51" s="298">
        <v>105</v>
      </c>
      <c r="D51" s="300">
        <f>+'Ekamut-caxs'!D63</f>
        <v>130</v>
      </c>
      <c r="E51" s="297">
        <f t="shared" si="0"/>
        <v>25</v>
      </c>
      <c r="F51" s="298" t="s">
        <v>310</v>
      </c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4" t="s">
        <v>77</v>
      </c>
      <c r="C52" s="298">
        <v>30</v>
      </c>
      <c r="D52" s="300">
        <f>+'Ekamut-caxs'!D64</f>
        <v>20</v>
      </c>
      <c r="E52" s="297">
        <f t="shared" si="0"/>
        <v>-10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4" t="s">
        <v>48</v>
      </c>
      <c r="C54" s="296">
        <v>6</v>
      </c>
      <c r="D54" s="300">
        <f>+'Ekamut-caxs'!D66</f>
        <v>6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4" t="s">
        <v>124</v>
      </c>
      <c r="C55" s="296"/>
      <c r="D55" s="300">
        <f>+'Ekamut-caxs'!D67</f>
        <v>0</v>
      </c>
      <c r="E55" s="297">
        <f t="shared" si="1"/>
        <v>0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31.9" customHeight="1">
      <c r="A57" s="61">
        <v>22</v>
      </c>
      <c r="B57" s="284" t="s">
        <v>66</v>
      </c>
      <c r="C57" s="296">
        <v>0</v>
      </c>
      <c r="D57" s="300">
        <f>+'Ekamut-caxs'!D69</f>
        <v>48</v>
      </c>
      <c r="E57" s="297">
        <f t="shared" si="1"/>
        <v>48</v>
      </c>
      <c r="F57" s="298" t="s">
        <v>311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4" t="s">
        <v>158</v>
      </c>
      <c r="C59" s="296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87" t="s">
        <v>301</v>
      </c>
      <c r="C60" s="296">
        <v>30</v>
      </c>
      <c r="D60" s="298">
        <f>+'Ekamut-caxs'!D72</f>
        <v>30</v>
      </c>
      <c r="E60" s="296">
        <f>D60-C60</f>
        <v>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52.9" customHeight="1">
      <c r="A61" s="61">
        <v>24</v>
      </c>
      <c r="B61" s="21" t="s">
        <v>305</v>
      </c>
      <c r="C61" s="296">
        <v>0</v>
      </c>
      <c r="D61" s="298">
        <f>+'Ekamut-caxs'!D73</f>
        <v>114.2</v>
      </c>
      <c r="E61" s="296">
        <f>D61-C61</f>
        <v>114.2</v>
      </c>
      <c r="F61" s="298" t="s">
        <v>313</v>
      </c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8" t="s">
        <v>28</v>
      </c>
      <c r="C62" s="296">
        <v>5076.5</v>
      </c>
      <c r="D62" s="300">
        <f>+'Ekamut-caxs'!D74</f>
        <v>5076.5</v>
      </c>
      <c r="E62" s="297">
        <f t="shared" si="1"/>
        <v>0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80</v>
      </c>
      <c r="C63" s="256">
        <v>5076.5</v>
      </c>
      <c r="D63" s="301">
        <f>+'Ekamut-caxs'!D75</f>
        <v>5076.5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26</v>
      </c>
      <c r="B64" s="299" t="s">
        <v>81</v>
      </c>
      <c r="C64" s="296">
        <v>18</v>
      </c>
      <c r="D64" s="300">
        <f>+'Ekamut-caxs'!D76</f>
        <v>4.5</v>
      </c>
      <c r="E64" s="297">
        <f t="shared" si="1"/>
        <v>-13.5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4" t="s">
        <v>70</v>
      </c>
      <c r="C65" s="296"/>
      <c r="D65" s="300">
        <f>+'Ekamut-caxs'!D77</f>
        <v>0</v>
      </c>
      <c r="E65" s="297">
        <f t="shared" si="1"/>
        <v>0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63" customHeight="1">
      <c r="A66" s="26"/>
      <c r="B66" s="59" t="s">
        <v>82</v>
      </c>
      <c r="C66" s="310">
        <f>C6-C25</f>
        <v>0</v>
      </c>
      <c r="D66" s="310">
        <f>D6-D25</f>
        <v>327.89999999997963</v>
      </c>
      <c r="E66" s="310">
        <f t="shared" si="0"/>
        <v>327.89999999997963</v>
      </c>
      <c r="F66" s="298" t="s">
        <v>315</v>
      </c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Արմինե Մկրտչյան</v>
      </c>
      <c r="E68" s="523"/>
      <c r="F68" s="123"/>
    </row>
    <row r="69" spans="1:18" ht="9.75" customHeight="1">
      <c r="B69" s="38"/>
      <c r="D69" s="522" t="s">
        <v>5</v>
      </c>
      <c r="E69" s="522"/>
      <c r="F69" s="347"/>
    </row>
    <row r="70" spans="1:18" ht="24.75" customHeight="1">
      <c r="B70" s="37" t="s">
        <v>6</v>
      </c>
      <c r="C70" s="24"/>
      <c r="D70" s="523" t="str">
        <f>+'Ekamut-caxs'!C82</f>
        <v>Գեղամ Հայրիյան</v>
      </c>
      <c r="E70" s="523"/>
      <c r="F70" s="123"/>
    </row>
    <row r="71" spans="1:18" ht="11.25" customHeight="1">
      <c r="D71" s="522" t="s">
        <v>5</v>
      </c>
      <c r="E71" s="522"/>
      <c r="F71" s="347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4KHPDFJgbCNno2remWXD8xny13nwl9yuhsM/uR/YtC+9Eo9KET5ZvGgn8S6jiR4invxCGifwbXTi4qFGkC2IZw==" saltValue="vj2tYKMQg/xUX1DErwiDU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C66" sqref="C66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56.855468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հ․116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259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8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3932.5</v>
      </c>
      <c r="D6" s="257">
        <f>+C6</f>
        <v>3932.5</v>
      </c>
      <c r="E6" s="291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79897</v>
      </c>
      <c r="D7" s="291">
        <f>SUM(D8:D9,D12,D15:D22)</f>
        <v>78513.899999999994</v>
      </c>
      <c r="E7" s="291">
        <f>D7-C7</f>
        <v>-1383.1000000000058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82">
        <v>77577.600000000006</v>
      </c>
      <c r="D8" s="283">
        <f>+'Dramakan hosqer'!D21</f>
        <v>77826</v>
      </c>
      <c r="E8" s="283">
        <f>D8-C8</f>
        <v>248.39999999999418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54" customHeight="1">
      <c r="A9" s="61">
        <v>2</v>
      </c>
      <c r="B9" s="284" t="s">
        <v>261</v>
      </c>
      <c r="C9" s="283">
        <f>+C10+C11</f>
        <v>0</v>
      </c>
      <c r="D9" s="283">
        <f>+'Dramakan hosqer'!D22</f>
        <v>48</v>
      </c>
      <c r="E9" s="283">
        <f t="shared" ref="E9:E14" si="1">D9-C9</f>
        <v>48</v>
      </c>
      <c r="F9" s="298" t="s">
        <v>311</v>
      </c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>
        <v>0</v>
      </c>
      <c r="D10" s="295">
        <f>+'Dramakan hosqer'!D23</f>
        <v>48</v>
      </c>
      <c r="E10" s="295">
        <f t="shared" si="1"/>
        <v>48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1" t="s">
        <v>266</v>
      </c>
      <c r="C12" s="283">
        <f>+C13+C14</f>
        <v>0</v>
      </c>
      <c r="D12" s="283">
        <f>+'Dramakan hosqer'!D25</f>
        <v>279.89999999999998</v>
      </c>
      <c r="E12" s="283">
        <f t="shared" si="1"/>
        <v>279.89999999999998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3" t="s">
        <v>263</v>
      </c>
      <c r="C13" s="258"/>
      <c r="D13" s="283">
        <f>+'Dramakan hosqer'!D26</f>
        <v>0</v>
      </c>
      <c r="E13" s="283">
        <f t="shared" si="1"/>
        <v>0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4" t="s">
        <v>264</v>
      </c>
      <c r="C14" s="258"/>
      <c r="D14" s="283">
        <f>+'Dramakan hosqer'!D27</f>
        <v>279.89999999999998</v>
      </c>
      <c r="E14" s="283">
        <f t="shared" si="1"/>
        <v>279.89999999999998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4" t="s">
        <v>8</v>
      </c>
      <c r="C15" s="282">
        <v>420</v>
      </c>
      <c r="D15" s="283">
        <f>+'Dramakan hosqer'!D28</f>
        <v>360</v>
      </c>
      <c r="E15" s="283">
        <f t="shared" si="0"/>
        <v>-60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93.6" customHeight="1">
      <c r="A20" s="61">
        <v>4</v>
      </c>
      <c r="B20" s="281" t="s">
        <v>9</v>
      </c>
      <c r="C20" s="282">
        <v>1899.4</v>
      </c>
      <c r="D20" s="283"/>
      <c r="E20" s="283">
        <f>D20-C20</f>
        <v>-1899.4</v>
      </c>
      <c r="F20" s="298" t="s">
        <v>312</v>
      </c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37.15" hidden="1" customHeight="1">
      <c r="A21" s="61"/>
      <c r="B21" s="287"/>
      <c r="C21" s="282"/>
      <c r="D21" s="282">
        <f>+'Dramakan hosqer'!D33</f>
        <v>0</v>
      </c>
      <c r="E21" s="282">
        <f t="shared" si="0"/>
        <v>0</v>
      </c>
      <c r="F21" s="298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7"/>
      <c r="C22" s="282"/>
      <c r="D22" s="282"/>
      <c r="E22" s="282">
        <f>D22-C22</f>
        <v>0</v>
      </c>
      <c r="F22" s="28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83829.460000000006</v>
      </c>
      <c r="D23" s="291">
        <f>+D24+D67+D79</f>
        <v>82446.400000000009</v>
      </c>
      <c r="E23" s="291">
        <f t="shared" si="0"/>
        <v>-1383.0599999999977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81063.360000000001</v>
      </c>
      <c r="D24" s="291">
        <f>SUM(D25,D29:D35,D39:D61,D65:D66)</f>
        <v>79680.3</v>
      </c>
      <c r="E24" s="291">
        <f t="shared" si="0"/>
        <v>-1383.0599999999977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50530.7</v>
      </c>
      <c r="D25" s="283">
        <f>+'Dramakan hosqer'!D37</f>
        <v>50378.7</v>
      </c>
      <c r="E25" s="283">
        <f t="shared" si="0"/>
        <v>-152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288</v>
      </c>
      <c r="D26" s="295">
        <f>+'Dramakan hosqer'!D38</f>
        <v>288</v>
      </c>
      <c r="E26" s="295">
        <f t="shared" si="0"/>
        <v>0</v>
      </c>
      <c r="F26" s="258"/>
    </row>
    <row r="27" spans="1:20" ht="30" customHeight="1">
      <c r="A27" s="27">
        <v>1.2</v>
      </c>
      <c r="B27" s="32" t="s">
        <v>13</v>
      </c>
      <c r="C27" s="258">
        <v>0</v>
      </c>
      <c r="D27" s="295">
        <f>+'Dramakan hosqer'!D39</f>
        <v>812</v>
      </c>
      <c r="E27" s="295">
        <f t="shared" si="0"/>
        <v>812</v>
      </c>
      <c r="F27" s="254" t="s">
        <v>308</v>
      </c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5">
        <f>+'Dramakan hosqer'!D40</f>
        <v>0</v>
      </c>
      <c r="E28" s="295">
        <f t="shared" si="0"/>
        <v>0</v>
      </c>
      <c r="F28" s="256"/>
    </row>
    <row r="29" spans="1:20" s="58" customFormat="1" ht="51" customHeight="1">
      <c r="A29" s="61">
        <v>2</v>
      </c>
      <c r="B29" s="284" t="s">
        <v>16</v>
      </c>
      <c r="C29" s="282">
        <v>18064.060000000001</v>
      </c>
      <c r="D29" s="283">
        <f>+'Dramakan hosqer'!D41</f>
        <v>18913.400000000001</v>
      </c>
      <c r="E29" s="283">
        <f t="shared" si="0"/>
        <v>849.34000000000015</v>
      </c>
      <c r="F29" s="298" t="s">
        <v>314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4110.1000000000004</v>
      </c>
      <c r="D30" s="283">
        <f>+'Dramakan hosqer'!D42</f>
        <v>3861.6</v>
      </c>
      <c r="E30" s="283">
        <f t="shared" si="0"/>
        <v>-248.50000000000045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30" customHeight="1">
      <c r="A31" s="61">
        <v>4</v>
      </c>
      <c r="B31" s="284" t="s">
        <v>14</v>
      </c>
      <c r="C31" s="282">
        <v>2704.6</v>
      </c>
      <c r="D31" s="283">
        <f>+'Dramakan hosqer'!D43</f>
        <v>2702.1</v>
      </c>
      <c r="E31" s="283">
        <f t="shared" si="0"/>
        <v>-2.5</v>
      </c>
      <c r="F31" s="298" t="s">
        <v>309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31.5" customHeight="1">
      <c r="A32" s="61">
        <v>5</v>
      </c>
      <c r="B32" s="284" t="s">
        <v>17</v>
      </c>
      <c r="C32" s="282">
        <v>361.2</v>
      </c>
      <c r="D32" s="283">
        <f>+'Dramakan hosqer'!D44</f>
        <v>417.4</v>
      </c>
      <c r="E32" s="283">
        <f t="shared" si="0"/>
        <v>56.199999999999989</v>
      </c>
      <c r="F32" s="298" t="s">
        <v>309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114</v>
      </c>
      <c r="D33" s="283">
        <f>+'Dramakan hosqer'!D45</f>
        <v>114</v>
      </c>
      <c r="E33" s="283">
        <f t="shared" si="0"/>
        <v>0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60</v>
      </c>
      <c r="D34" s="283">
        <f>+'Dramakan hosqer'!D46</f>
        <v>60</v>
      </c>
      <c r="E34" s="283">
        <f t="shared" si="0"/>
        <v>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148.80000000000001</v>
      </c>
      <c r="D35" s="283">
        <f>SUM(D36:D38)</f>
        <v>132.69999999999999</v>
      </c>
      <c r="E35" s="283">
        <f t="shared" si="0"/>
        <v>-16.100000000000023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58.8</v>
      </c>
      <c r="D36" s="295">
        <f>+'Dramakan hosqer'!D48</f>
        <v>57.6</v>
      </c>
      <c r="E36" s="295">
        <f t="shared" si="0"/>
        <v>-1.1999999999999957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18</v>
      </c>
      <c r="D37" s="295">
        <f>+'Dramakan hosqer'!D49</f>
        <v>3.1</v>
      </c>
      <c r="E37" s="295">
        <f t="shared" si="0"/>
        <v>-14.9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5">
        <f>+'Dramakan hosqer'!D50</f>
        <v>72</v>
      </c>
      <c r="E38" s="295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4" t="s">
        <v>24</v>
      </c>
      <c r="C39" s="282">
        <v>10</v>
      </c>
      <c r="D39" s="283">
        <f>+'Dramakan hosqer'!D51</f>
        <v>10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4" t="s">
        <v>31</v>
      </c>
      <c r="C40" s="282">
        <v>1176</v>
      </c>
      <c r="D40" s="283">
        <f>+'Dramakan hosqer'!D52</f>
        <v>875</v>
      </c>
      <c r="E40" s="283">
        <f t="shared" si="0"/>
        <v>-301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4" t="s">
        <v>25</v>
      </c>
      <c r="C41" s="282">
        <v>300</v>
      </c>
      <c r="D41" s="283">
        <f>+'Dramakan hosqer'!D53</f>
        <v>174.5</v>
      </c>
      <c r="E41" s="283">
        <f t="shared" si="0"/>
        <v>-125.5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9" t="s">
        <v>76</v>
      </c>
      <c r="C42" s="282">
        <v>156</v>
      </c>
      <c r="D42" s="283">
        <f>+'Dramakan hosqer'!D54</f>
        <v>0</v>
      </c>
      <c r="E42" s="283">
        <f t="shared" si="0"/>
        <v>-156</v>
      </c>
      <c r="F42" s="28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4" t="s">
        <v>50</v>
      </c>
      <c r="C43" s="282">
        <v>476</v>
      </c>
      <c r="D43" s="283">
        <f>+'Dramakan hosqer'!D55</f>
        <v>307</v>
      </c>
      <c r="E43" s="283">
        <f t="shared" si="0"/>
        <v>-169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4" t="s">
        <v>122</v>
      </c>
      <c r="C44" s="282">
        <v>15.8</v>
      </c>
      <c r="D44" s="283">
        <f>+'Dramakan hosqer'!D56</f>
        <v>0</v>
      </c>
      <c r="E44" s="283">
        <f t="shared" si="0"/>
        <v>-15.8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4" t="s">
        <v>123</v>
      </c>
      <c r="C45" s="282">
        <v>90</v>
      </c>
      <c r="D45" s="283">
        <f>+'Dramakan hosqer'!D57</f>
        <v>84</v>
      </c>
      <c r="E45" s="283">
        <f t="shared" si="0"/>
        <v>-6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4" t="s">
        <v>26</v>
      </c>
      <c r="C46" s="282">
        <v>995.7</v>
      </c>
      <c r="D46" s="283">
        <f>+'Dramakan hosqer'!D58</f>
        <v>0</v>
      </c>
      <c r="E46" s="283">
        <f t="shared" si="0"/>
        <v>-995.7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4" t="s">
        <v>27</v>
      </c>
      <c r="C47" s="282">
        <v>300</v>
      </c>
      <c r="D47" s="283">
        <f>+'Dramakan hosqer'!D59</f>
        <v>150</v>
      </c>
      <c r="E47" s="283">
        <f t="shared" si="0"/>
        <v>-150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" customHeight="1">
      <c r="A50" s="61">
        <v>18</v>
      </c>
      <c r="B50" s="284" t="s">
        <v>47</v>
      </c>
      <c r="C50" s="282">
        <v>105</v>
      </c>
      <c r="D50" s="283">
        <f>+'Dramakan hosqer'!D62</f>
        <v>130</v>
      </c>
      <c r="E50" s="283">
        <f t="shared" si="0"/>
        <v>25</v>
      </c>
      <c r="F50" s="298" t="s">
        <v>310</v>
      </c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4" t="s">
        <v>77</v>
      </c>
      <c r="C51" s="282">
        <v>30</v>
      </c>
      <c r="D51" s="283">
        <f>+'Dramakan hosqer'!D63</f>
        <v>20</v>
      </c>
      <c r="E51" s="283">
        <f t="shared" si="0"/>
        <v>-10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4" t="s">
        <v>48</v>
      </c>
      <c r="C53" s="282">
        <v>6</v>
      </c>
      <c r="D53" s="283">
        <f>+'Dramakan hosqer'!D65</f>
        <v>6</v>
      </c>
      <c r="E53" s="283">
        <f t="shared" si="0"/>
        <v>0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4" t="s">
        <v>124</v>
      </c>
      <c r="C54" s="282"/>
      <c r="D54" s="283">
        <f>+'Dramakan hosqer'!D66</f>
        <v>0</v>
      </c>
      <c r="E54" s="283">
        <f t="shared" si="0"/>
        <v>0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52.15" customHeight="1">
      <c r="A56" s="61">
        <v>22</v>
      </c>
      <c r="B56" s="284" t="s">
        <v>66</v>
      </c>
      <c r="C56" s="282">
        <v>0</v>
      </c>
      <c r="D56" s="283">
        <f>+'Dramakan hosqer'!D68</f>
        <v>48</v>
      </c>
      <c r="E56" s="283">
        <f t="shared" si="0"/>
        <v>48</v>
      </c>
      <c r="F56" s="298" t="s">
        <v>311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497" t="s">
        <v>300</v>
      </c>
      <c r="C59" s="282">
        <v>30</v>
      </c>
      <c r="D59" s="282">
        <f>+'Dramakan hosqer'!D71</f>
        <v>30</v>
      </c>
      <c r="E59" s="282">
        <f>D59-C59</f>
        <v>0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7"/>
      <c r="C60" s="282"/>
      <c r="D60" s="282"/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90" t="s">
        <v>37</v>
      </c>
      <c r="C61" s="283">
        <f>SUM(C62:C64)</f>
        <v>18</v>
      </c>
      <c r="D61" s="283">
        <f>SUM(D62:D64)</f>
        <v>4.5</v>
      </c>
      <c r="E61" s="282">
        <f>D61-C61</f>
        <v>-13.5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5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5">
        <f>+'Dramakan hosqer'!D75</f>
        <v>0</v>
      </c>
      <c r="E63" s="295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24.1</v>
      </c>
      <c r="B64" s="166" t="s">
        <v>86</v>
      </c>
      <c r="C64" s="258">
        <v>18</v>
      </c>
      <c r="D64" s="295">
        <f>+'Dramakan hosqer'!D76</f>
        <v>4.5</v>
      </c>
      <c r="E64" s="295">
        <f t="shared" si="0"/>
        <v>-13.5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90" t="s">
        <v>39</v>
      </c>
      <c r="C65" s="282">
        <v>1166.4000000000001</v>
      </c>
      <c r="D65" s="283">
        <f>+'Dramakan hosqer'!D77</f>
        <v>1166.4000000000001</v>
      </c>
      <c r="E65" s="283">
        <f t="shared" si="0"/>
        <v>0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1">
        <f>+C68+C75</f>
        <v>650</v>
      </c>
      <c r="D67" s="291">
        <f>+D68+D75</f>
        <v>650</v>
      </c>
      <c r="E67" s="291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92</v>
      </c>
      <c r="C68" s="283">
        <f>SUM(C69:C74)</f>
        <v>650</v>
      </c>
      <c r="D68" s="283">
        <f>SUM(D69:D74)</f>
        <v>650</v>
      </c>
      <c r="E68" s="283">
        <f t="shared" si="0"/>
        <v>0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3" t="s">
        <v>88</v>
      </c>
      <c r="C69" s="498">
        <v>650</v>
      </c>
      <c r="D69" s="283">
        <f>+'Dramakan hosqer'!D81</f>
        <v>650</v>
      </c>
      <c r="E69" s="283">
        <f t="shared" ref="E69:E82" si="2">D69-C69</f>
        <v>0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3" t="s">
        <v>89</v>
      </c>
      <c r="C70" s="282"/>
      <c r="D70" s="283">
        <f>+'Dramakan hosqer'!D82</f>
        <v>0</v>
      </c>
      <c r="E70" s="283">
        <f>D70-C70</f>
        <v>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3" t="s">
        <v>90</v>
      </c>
      <c r="C71" s="282"/>
      <c r="D71" s="283">
        <f>+'Dramakan hosqer'!D83</f>
        <v>0</v>
      </c>
      <c r="E71" s="283">
        <f t="shared" si="2"/>
        <v>0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1">
        <f>SUM(C80:C81)</f>
        <v>2116.1</v>
      </c>
      <c r="D79" s="291">
        <f>SUM(D80:D81)</f>
        <v>2116.1</v>
      </c>
      <c r="E79" s="291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2116.1</v>
      </c>
      <c r="D80" s="283">
        <f>+'Dramakan hosqer'!D92</f>
        <v>2116.1</v>
      </c>
      <c r="E80" s="282">
        <f>D80-C80</f>
        <v>0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3.9999999993597157E-2</v>
      </c>
      <c r="D82" s="291">
        <f>D6+D7-D23</f>
        <v>0</v>
      </c>
      <c r="E82" s="291">
        <f t="shared" si="2"/>
        <v>-3.9999999993597157E-2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Արմինե Մկրտչյան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49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Գեղամ Հայրիյան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C66" sqref="C66"/>
    </sheetView>
  </sheetViews>
  <sheetFormatPr defaultColWidth="9.140625" defaultRowHeight="13.5"/>
  <cols>
    <col min="1" max="1" width="4.85546875" style="138" customWidth="1"/>
    <col min="2" max="2" width="40.7109375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7" t="s">
        <v>71</v>
      </c>
      <c r="B1" s="527"/>
      <c r="C1" s="527"/>
      <c r="D1" s="527"/>
      <c r="E1" s="52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8" t="str">
        <f>+'Ekamut-caxs'!A14:D14</f>
        <v xml:space="preserve">«Երևանի հ․116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160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1" t="s">
        <v>256</v>
      </c>
      <c r="B4" s="531"/>
      <c r="C4" s="531"/>
      <c r="D4" s="531"/>
      <c r="E4" s="53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2" t="s">
        <v>165</v>
      </c>
      <c r="B7" s="533"/>
      <c r="C7" s="53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1.1000000000000001</v>
      </c>
      <c r="B25" s="222" t="s">
        <v>303</v>
      </c>
      <c r="C25" s="220" t="s">
        <v>178</v>
      </c>
      <c r="D25" s="31">
        <v>1.6</v>
      </c>
      <c r="E25" s="31" t="s">
        <v>304</v>
      </c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2" t="s">
        <v>190</v>
      </c>
      <c r="B35" s="533"/>
      <c r="C35" s="53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861.3</v>
      </c>
      <c r="E36" s="31" t="s">
        <v>304</v>
      </c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256.39999999999998</v>
      </c>
      <c r="E37" s="31" t="s">
        <v>304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37.9</v>
      </c>
      <c r="E38" s="31" t="s">
        <v>304</v>
      </c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1.4</v>
      </c>
      <c r="B41" s="221" t="s">
        <v>226</v>
      </c>
      <c r="C41" s="220" t="s">
        <v>176</v>
      </c>
      <c r="D41" s="31">
        <v>4.8</v>
      </c>
      <c r="E41" s="31" t="s">
        <v>304</v>
      </c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1.5</v>
      </c>
      <c r="B44" s="221" t="s">
        <v>302</v>
      </c>
      <c r="C44" s="220" t="s">
        <v>176</v>
      </c>
      <c r="D44" s="31">
        <v>6</v>
      </c>
      <c r="E44" s="31" t="s">
        <v>304</v>
      </c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1471.9</v>
      </c>
      <c r="E54" s="31"/>
      <c r="F54" s="340">
        <f>SUM(D36:D53)</f>
        <v>1166.3999999999999</v>
      </c>
      <c r="G54" s="340">
        <f>+D59-D54-F54</f>
        <v>0</v>
      </c>
    </row>
    <row r="55" spans="1:22" ht="33" customHeight="1">
      <c r="A55" s="220">
        <v>1.1000000000000001</v>
      </c>
      <c r="B55" s="499" t="s">
        <v>173</v>
      </c>
      <c r="C55" s="259" t="s">
        <v>198</v>
      </c>
      <c r="D55" s="225">
        <v>1471.9</v>
      </c>
      <c r="E55" s="31" t="s">
        <v>304</v>
      </c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6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2638.3</v>
      </c>
      <c r="E59" s="237"/>
      <c r="F59" s="442">
        <f>+D59-D55</f>
        <v>1166.4000000000001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3932.5</v>
      </c>
      <c r="D62" s="534" t="s">
        <v>193</v>
      </c>
      <c r="E62" s="535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6" t="str">
        <f>+'Ekamut-caxs'!C80</f>
        <v>Արմինե Մկրտչյան</v>
      </c>
      <c r="E64" s="53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7" t="s">
        <v>97</v>
      </c>
      <c r="E65" s="53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6" t="str">
        <f>+'Ekamut-caxs'!C82</f>
        <v>Գեղամ Հայրիյան</v>
      </c>
      <c r="E66" s="53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7" t="s">
        <v>97</v>
      </c>
      <c r="E67" s="53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106" zoomScaleSheetLayoutView="106" workbookViewId="0">
      <selection activeCell="C66" sqref="C6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501" t="str">
        <f>+'Ekamut-caxs'!A14</f>
        <v xml:space="preserve">«Երևանի հ․116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28" t="s">
        <v>260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50" t="s">
        <v>0</v>
      </c>
    </row>
    <row r="5" spans="1:15" ht="33.75" customHeight="1">
      <c r="A5" s="547" t="s">
        <v>156</v>
      </c>
      <c r="B5" s="549" t="s">
        <v>72</v>
      </c>
      <c r="C5" s="551" t="s">
        <v>230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51" t="s">
        <v>227</v>
      </c>
      <c r="E6" s="352" t="s">
        <v>235</v>
      </c>
      <c r="F6" s="352" t="s">
        <v>236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3" t="s">
        <v>291</v>
      </c>
      <c r="L6" s="353" t="s">
        <v>196</v>
      </c>
      <c r="M6" s="354" t="s">
        <v>212</v>
      </c>
      <c r="N6" s="546"/>
    </row>
    <row r="7" spans="1:15" ht="27.75" customHeight="1">
      <c r="A7" s="351">
        <v>1</v>
      </c>
      <c r="B7" s="355" t="s">
        <v>220</v>
      </c>
      <c r="C7" s="356">
        <v>42155.199999999997</v>
      </c>
      <c r="D7" s="357">
        <v>7785.5</v>
      </c>
      <c r="E7" s="358"/>
      <c r="F7" s="358"/>
      <c r="G7" s="358">
        <v>108.7</v>
      </c>
      <c r="H7" s="358">
        <v>245</v>
      </c>
      <c r="I7" s="358">
        <v>36.299999999999997</v>
      </c>
      <c r="J7" s="358">
        <v>48</v>
      </c>
      <c r="K7" s="358"/>
      <c r="L7" s="358"/>
      <c r="M7" s="359"/>
      <c r="N7" s="360">
        <f>ROUND(SUM(C7:M7),1)</f>
        <v>50378.7</v>
      </c>
    </row>
    <row r="8" spans="1:15" ht="28.5" customHeight="1">
      <c r="A8" s="351">
        <v>1.1000000000000001</v>
      </c>
      <c r="B8" s="361" t="s">
        <v>121</v>
      </c>
      <c r="C8" s="362">
        <v>240</v>
      </c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1">
        <v>1.2</v>
      </c>
      <c r="B9" s="361" t="s">
        <v>212</v>
      </c>
      <c r="C9" s="362">
        <v>812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1">
        <v>1.3</v>
      </c>
      <c r="B10" s="470" t="s">
        <v>291</v>
      </c>
      <c r="C10" s="362">
        <v>0</v>
      </c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1">
        <v>2</v>
      </c>
      <c r="B11" s="367" t="s">
        <v>94</v>
      </c>
      <c r="C11" s="368">
        <v>0</v>
      </c>
      <c r="D11" s="357">
        <v>0</v>
      </c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50378.7</v>
      </c>
    </row>
    <row r="13" spans="1:15" s="376" customFormat="1" ht="34.5" customHeight="1">
      <c r="B13" s="377"/>
      <c r="C13" s="123"/>
      <c r="D13" s="378">
        <f>3892.3*2</f>
        <v>7784.6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5"/>
      <c r="M14" s="555"/>
      <c r="N14" s="387"/>
    </row>
    <row r="15" spans="1:15" s="376" customFormat="1" ht="69" customHeight="1">
      <c r="B15" s="538" t="s">
        <v>217</v>
      </c>
      <c r="C15" s="539"/>
      <c r="D15" s="540"/>
      <c r="G15" s="246"/>
      <c r="H15" s="246"/>
      <c r="I15" s="538" t="s">
        <v>216</v>
      </c>
      <c r="J15" s="540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237</v>
      </c>
      <c r="D16" s="389" t="s">
        <v>238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3" t="str">
        <f>+'Ekamut-caxs'!C80</f>
        <v>Արմինե Մկրտչյան</v>
      </c>
      <c r="I20" s="553"/>
      <c r="J20" s="553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4" t="s">
        <v>97</v>
      </c>
      <c r="I21" s="554"/>
      <c r="J21" s="554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3" t="str">
        <f>+'Ekamut-caxs'!C82</f>
        <v>Գեղամ Հայրիյան</v>
      </c>
      <c r="I22" s="553"/>
      <c r="J22" s="553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4" t="s">
        <v>97</v>
      </c>
      <c r="I23" s="554"/>
      <c r="J23" s="554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="106" zoomScaleSheetLayoutView="106" workbookViewId="0">
      <selection activeCell="C66" sqref="C6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հ․116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8" t="s">
        <v>243</v>
      </c>
      <c r="D6" s="439" t="s">
        <v>244</v>
      </c>
      <c r="E6" s="439" t="s">
        <v>273</v>
      </c>
      <c r="F6" s="440" t="s">
        <v>274</v>
      </c>
      <c r="G6" s="439" t="s">
        <v>245</v>
      </c>
      <c r="H6" s="441" t="s">
        <v>244</v>
      </c>
      <c r="I6" s="439" t="s">
        <v>275</v>
      </c>
      <c r="J6" s="441" t="s">
        <v>274</v>
      </c>
      <c r="K6" s="439" t="s">
        <v>243</v>
      </c>
      <c r="L6" s="439" t="s">
        <v>273</v>
      </c>
      <c r="M6" s="441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3" t="s">
        <v>229</v>
      </c>
      <c r="D7" s="265" t="s">
        <v>229</v>
      </c>
      <c r="E7" s="477">
        <v>7295</v>
      </c>
      <c r="F7" s="482">
        <v>1048291</v>
      </c>
      <c r="G7" s="279" t="s">
        <v>229</v>
      </c>
      <c r="H7" s="265" t="s">
        <v>229</v>
      </c>
      <c r="I7" s="477">
        <v>4496</v>
      </c>
      <c r="J7" s="479">
        <v>236703</v>
      </c>
      <c r="K7" s="318" t="s">
        <v>229</v>
      </c>
      <c r="L7" s="477">
        <v>139</v>
      </c>
      <c r="M7" s="443">
        <f>+L7*200.47</f>
        <v>27865.329999999998</v>
      </c>
      <c r="N7" s="444">
        <f>+L7*7.94904</f>
        <v>1104.9165600000001</v>
      </c>
      <c r="O7" s="334">
        <f>+N7+M7</f>
        <v>28970.24656</v>
      </c>
    </row>
    <row r="8" spans="1:15" ht="19.5" customHeight="1">
      <c r="A8" s="142">
        <v>2</v>
      </c>
      <c r="B8" s="195" t="s">
        <v>103</v>
      </c>
      <c r="C8" s="273" t="s">
        <v>229</v>
      </c>
      <c r="D8" s="265" t="s">
        <v>229</v>
      </c>
      <c r="E8" s="477">
        <v>6208</v>
      </c>
      <c r="F8" s="482">
        <v>892090</v>
      </c>
      <c r="G8" s="279" t="s">
        <v>229</v>
      </c>
      <c r="H8" s="265" t="s">
        <v>229</v>
      </c>
      <c r="I8" s="477">
        <v>4143</v>
      </c>
      <c r="J8" s="479">
        <v>218348</v>
      </c>
      <c r="K8" s="318" t="s">
        <v>229</v>
      </c>
      <c r="L8" s="477">
        <v>160</v>
      </c>
      <c r="M8" s="443">
        <f t="shared" ref="M8:M18" si="0">+L8*200.47</f>
        <v>32075.200000000001</v>
      </c>
      <c r="N8" s="444">
        <f t="shared" ref="N8:N18" si="1">+L8*7.94904</f>
        <v>1271.8463999999999</v>
      </c>
      <c r="O8" s="334">
        <f t="shared" ref="O8:O18" si="2">+N8+M8</f>
        <v>33347.046399999999</v>
      </c>
    </row>
    <row r="9" spans="1:15" ht="19.5" customHeight="1">
      <c r="A9" s="142">
        <v>3</v>
      </c>
      <c r="B9" s="195" t="s">
        <v>104</v>
      </c>
      <c r="C9" s="273" t="s">
        <v>229</v>
      </c>
      <c r="D9" s="265" t="s">
        <v>229</v>
      </c>
      <c r="E9" s="477">
        <v>3140</v>
      </c>
      <c r="F9" s="482">
        <v>451218</v>
      </c>
      <c r="G9" s="279" t="s">
        <v>229</v>
      </c>
      <c r="H9" s="265" t="s">
        <v>229</v>
      </c>
      <c r="I9" s="477">
        <v>4652</v>
      </c>
      <c r="J9" s="479">
        <v>245451</v>
      </c>
      <c r="K9" s="318" t="s">
        <v>229</v>
      </c>
      <c r="L9" s="477">
        <v>163</v>
      </c>
      <c r="M9" s="443">
        <f t="shared" si="0"/>
        <v>32676.61</v>
      </c>
      <c r="N9" s="444">
        <f t="shared" si="1"/>
        <v>1295.69352</v>
      </c>
      <c r="O9" s="334">
        <f t="shared" si="2"/>
        <v>33972.303520000001</v>
      </c>
    </row>
    <row r="10" spans="1:15" ht="19.5" customHeight="1">
      <c r="A10" s="142">
        <v>4</v>
      </c>
      <c r="B10" s="195" t="s">
        <v>105</v>
      </c>
      <c r="C10" s="274" t="s">
        <v>229</v>
      </c>
      <c r="D10" s="266" t="s">
        <v>229</v>
      </c>
      <c r="E10" s="477"/>
      <c r="F10" s="482"/>
      <c r="G10" s="279" t="s">
        <v>229</v>
      </c>
      <c r="H10" s="269" t="s">
        <v>229</v>
      </c>
      <c r="I10" s="477">
        <v>5544</v>
      </c>
      <c r="J10" s="479">
        <v>294791</v>
      </c>
      <c r="K10" s="318" t="s">
        <v>229</v>
      </c>
      <c r="L10" s="477">
        <v>138</v>
      </c>
      <c r="M10" s="443">
        <f t="shared" si="0"/>
        <v>27664.86</v>
      </c>
      <c r="N10" s="444">
        <f t="shared" si="1"/>
        <v>1096.9675199999999</v>
      </c>
      <c r="O10" s="334">
        <f t="shared" si="2"/>
        <v>28761.827519999999</v>
      </c>
    </row>
    <row r="11" spans="1:15" ht="19.5" customHeight="1">
      <c r="A11" s="142">
        <v>5</v>
      </c>
      <c r="B11" s="195" t="s">
        <v>106</v>
      </c>
      <c r="C11" s="274" t="s">
        <v>229</v>
      </c>
      <c r="D11" s="266" t="s">
        <v>229</v>
      </c>
      <c r="E11" s="477"/>
      <c r="F11" s="482"/>
      <c r="G11" s="279" t="s">
        <v>229</v>
      </c>
      <c r="H11" s="269" t="s">
        <v>229</v>
      </c>
      <c r="I11" s="477">
        <v>4007</v>
      </c>
      <c r="J11" s="479">
        <v>212197</v>
      </c>
      <c r="K11" s="318" t="s">
        <v>229</v>
      </c>
      <c r="L11" s="477">
        <v>176</v>
      </c>
      <c r="M11" s="443">
        <f t="shared" si="0"/>
        <v>35282.720000000001</v>
      </c>
      <c r="N11" s="444">
        <f t="shared" si="1"/>
        <v>1399.0310400000001</v>
      </c>
      <c r="O11" s="334">
        <f t="shared" si="2"/>
        <v>36681.751040000003</v>
      </c>
    </row>
    <row r="12" spans="1:15" ht="19.5" customHeight="1">
      <c r="A12" s="142">
        <v>6</v>
      </c>
      <c r="B12" s="195" t="s">
        <v>107</v>
      </c>
      <c r="C12" s="274" t="s">
        <v>229</v>
      </c>
      <c r="D12" s="266" t="s">
        <v>229</v>
      </c>
      <c r="E12" s="477"/>
      <c r="F12" s="482"/>
      <c r="G12" s="279" t="s">
        <v>229</v>
      </c>
      <c r="H12" s="269" t="s">
        <v>229</v>
      </c>
      <c r="I12" s="477">
        <v>4129</v>
      </c>
      <c r="J12" s="479">
        <v>217638</v>
      </c>
      <c r="K12" s="318" t="s">
        <v>229</v>
      </c>
      <c r="L12" s="477">
        <v>171</v>
      </c>
      <c r="M12" s="443">
        <f t="shared" si="0"/>
        <v>34280.370000000003</v>
      </c>
      <c r="N12" s="444">
        <f t="shared" si="1"/>
        <v>1359.28584</v>
      </c>
      <c r="O12" s="334">
        <f t="shared" si="2"/>
        <v>35639.655839999999</v>
      </c>
    </row>
    <row r="13" spans="1:15" ht="19.5" customHeight="1">
      <c r="A13" s="142">
        <v>7</v>
      </c>
      <c r="B13" s="195" t="s">
        <v>108</v>
      </c>
      <c r="C13" s="274" t="s">
        <v>229</v>
      </c>
      <c r="D13" s="266" t="s">
        <v>229</v>
      </c>
      <c r="E13" s="477"/>
      <c r="F13" s="482"/>
      <c r="G13" s="279" t="s">
        <v>229</v>
      </c>
      <c r="H13" s="269" t="s">
        <v>229</v>
      </c>
      <c r="I13" s="477">
        <v>3417</v>
      </c>
      <c r="J13" s="479">
        <v>179455</v>
      </c>
      <c r="K13" s="318" t="s">
        <v>229</v>
      </c>
      <c r="L13" s="477">
        <v>177</v>
      </c>
      <c r="M13" s="443">
        <f t="shared" si="0"/>
        <v>35483.19</v>
      </c>
      <c r="N13" s="444">
        <f t="shared" si="1"/>
        <v>1406.98008</v>
      </c>
      <c r="O13" s="334">
        <f t="shared" si="2"/>
        <v>36890.170080000004</v>
      </c>
    </row>
    <row r="14" spans="1:15" ht="19.5" customHeight="1">
      <c r="A14" s="142">
        <v>8</v>
      </c>
      <c r="B14" s="196" t="s">
        <v>109</v>
      </c>
      <c r="C14" s="274" t="s">
        <v>229</v>
      </c>
      <c r="D14" s="266" t="s">
        <v>229</v>
      </c>
      <c r="E14" s="477"/>
      <c r="F14" s="482"/>
      <c r="G14" s="279" t="s">
        <v>229</v>
      </c>
      <c r="H14" s="269" t="s">
        <v>229</v>
      </c>
      <c r="I14" s="477">
        <v>3450</v>
      </c>
      <c r="J14" s="479">
        <v>181361</v>
      </c>
      <c r="K14" s="318" t="s">
        <v>229</v>
      </c>
      <c r="L14" s="477">
        <v>195</v>
      </c>
      <c r="M14" s="443">
        <f t="shared" si="0"/>
        <v>39091.65</v>
      </c>
      <c r="N14" s="444">
        <f t="shared" si="1"/>
        <v>1550.0627999999999</v>
      </c>
      <c r="O14" s="334">
        <f t="shared" si="2"/>
        <v>40641.712800000001</v>
      </c>
    </row>
    <row r="15" spans="1:15" ht="19.5" customHeight="1">
      <c r="A15" s="142">
        <v>9</v>
      </c>
      <c r="B15" s="196" t="s">
        <v>110</v>
      </c>
      <c r="C15" s="274" t="s">
        <v>229</v>
      </c>
      <c r="D15" s="266" t="s">
        <v>229</v>
      </c>
      <c r="E15" s="477"/>
      <c r="F15" s="482"/>
      <c r="G15" s="279" t="s">
        <v>229</v>
      </c>
      <c r="H15" s="269" t="s">
        <v>229</v>
      </c>
      <c r="I15" s="477">
        <v>3657</v>
      </c>
      <c r="J15" s="479">
        <v>192583</v>
      </c>
      <c r="K15" s="318" t="s">
        <v>229</v>
      </c>
      <c r="L15" s="477">
        <v>220</v>
      </c>
      <c r="M15" s="443">
        <f t="shared" si="0"/>
        <v>44103.4</v>
      </c>
      <c r="N15" s="444">
        <f t="shared" si="1"/>
        <v>1748.7888</v>
      </c>
      <c r="O15" s="334">
        <f t="shared" si="2"/>
        <v>45852.188800000004</v>
      </c>
    </row>
    <row r="16" spans="1:15" ht="19.5" customHeight="1">
      <c r="A16" s="142">
        <v>10</v>
      </c>
      <c r="B16" s="196" t="s">
        <v>111</v>
      </c>
      <c r="C16" s="274" t="s">
        <v>229</v>
      </c>
      <c r="D16" s="266" t="s">
        <v>229</v>
      </c>
      <c r="E16" s="477"/>
      <c r="F16" s="482"/>
      <c r="G16" s="278" t="s">
        <v>229</v>
      </c>
      <c r="H16" s="269" t="s">
        <v>229</v>
      </c>
      <c r="I16" s="477">
        <v>4551</v>
      </c>
      <c r="J16" s="479">
        <v>241600</v>
      </c>
      <c r="K16" s="318" t="s">
        <v>229</v>
      </c>
      <c r="L16" s="477">
        <v>194</v>
      </c>
      <c r="M16" s="443">
        <f t="shared" si="0"/>
        <v>38891.18</v>
      </c>
      <c r="N16" s="444">
        <f t="shared" si="1"/>
        <v>1542.11376</v>
      </c>
      <c r="O16" s="334">
        <f t="shared" si="2"/>
        <v>40433.29376</v>
      </c>
    </row>
    <row r="17" spans="1:15" ht="19.5" customHeight="1">
      <c r="A17" s="142">
        <v>11</v>
      </c>
      <c r="B17" s="196" t="s">
        <v>112</v>
      </c>
      <c r="C17" s="483">
        <v>3820</v>
      </c>
      <c r="D17" s="484">
        <v>548934</v>
      </c>
      <c r="E17" s="276">
        <f>+F17/143.7</f>
        <v>3270.7028531663191</v>
      </c>
      <c r="F17" s="267">
        <v>470000</v>
      </c>
      <c r="G17" s="480">
        <v>4422</v>
      </c>
      <c r="H17" s="481">
        <v>232628</v>
      </c>
      <c r="I17" s="276">
        <f>+J17/53.47</f>
        <v>4338.8816158593609</v>
      </c>
      <c r="J17" s="268">
        <v>232000</v>
      </c>
      <c r="K17" s="478">
        <v>155</v>
      </c>
      <c r="L17" s="276">
        <f>+MAX(K17,L8)</f>
        <v>160</v>
      </c>
      <c r="M17" s="443">
        <f t="shared" si="0"/>
        <v>32075.200000000001</v>
      </c>
      <c r="N17" s="444">
        <f t="shared" si="1"/>
        <v>1271.8463999999999</v>
      </c>
      <c r="O17" s="334">
        <f t="shared" si="2"/>
        <v>33347.046399999999</v>
      </c>
    </row>
    <row r="18" spans="1:15" ht="19.5" customHeight="1">
      <c r="A18" s="142">
        <v>12</v>
      </c>
      <c r="B18" s="196" t="s">
        <v>113</v>
      </c>
      <c r="C18" s="483">
        <v>5994</v>
      </c>
      <c r="D18" s="484">
        <v>861338</v>
      </c>
      <c r="E18" s="276">
        <f>+F18/143.7</f>
        <v>6958.9422407794018</v>
      </c>
      <c r="F18" s="267">
        <v>1000000</v>
      </c>
      <c r="G18" s="480">
        <v>4872</v>
      </c>
      <c r="H18" s="481">
        <v>256365</v>
      </c>
      <c r="I18" s="276">
        <f>+J18/53.47</f>
        <v>4675.5189826070691</v>
      </c>
      <c r="J18" s="268">
        <v>250000</v>
      </c>
      <c r="K18" s="478">
        <v>189</v>
      </c>
      <c r="L18" s="276">
        <f>+MAX(K18,L7)</f>
        <v>189</v>
      </c>
      <c r="M18" s="443">
        <f t="shared" si="0"/>
        <v>37888.83</v>
      </c>
      <c r="N18" s="444">
        <f t="shared" si="1"/>
        <v>1502.3685600000001</v>
      </c>
      <c r="O18" s="334">
        <f t="shared" si="2"/>
        <v>39391.198560000004</v>
      </c>
    </row>
    <row r="19" spans="1:15" ht="32.25" customHeight="1" thickBot="1">
      <c r="A19" s="197"/>
      <c r="B19" s="203" t="s">
        <v>95</v>
      </c>
      <c r="C19" s="275">
        <f t="shared" ref="C19:K19" si="3">SUM(C7:C18)</f>
        <v>9814</v>
      </c>
      <c r="D19" s="270">
        <f>SUM(D7:D18)</f>
        <v>1410272</v>
      </c>
      <c r="E19" s="277">
        <f t="shared" si="3"/>
        <v>26872.645093945721</v>
      </c>
      <c r="F19" s="271">
        <f>SUM(F7:F18)</f>
        <v>3861599</v>
      </c>
      <c r="G19" s="280">
        <f>SUM(G7:G18)</f>
        <v>9294</v>
      </c>
      <c r="H19" s="270">
        <f>SUM(H7:H18)</f>
        <v>488993</v>
      </c>
      <c r="I19" s="277">
        <f>SUM(I7:I18)</f>
        <v>51060.400598466433</v>
      </c>
      <c r="J19" s="272">
        <f>SUM(J7:J18)</f>
        <v>2702127</v>
      </c>
      <c r="K19" s="275">
        <f t="shared" si="3"/>
        <v>344</v>
      </c>
      <c r="L19" s="277">
        <f>SUM(L7:L18)</f>
        <v>2082</v>
      </c>
      <c r="M19" s="272">
        <f>SUM(M7:M18)</f>
        <v>417378.54000000004</v>
      </c>
      <c r="N19" s="445">
        <f>SUM(N7:N18)</f>
        <v>16549.901279999998</v>
      </c>
      <c r="O19" s="272">
        <f>SUM(O7:O18)</f>
        <v>433928.44127999997</v>
      </c>
    </row>
    <row r="20" spans="1:15" ht="21.75" customHeight="1">
      <c r="B20" s="150"/>
      <c r="C20" s="250"/>
      <c r="D20" s="183"/>
      <c r="E20" s="250"/>
      <c r="F20" s="183">
        <f>ROUND(F19/1000,1)</f>
        <v>3861.6</v>
      </c>
      <c r="G20" s="250"/>
      <c r="H20" s="183"/>
      <c r="I20" s="250"/>
      <c r="J20" s="183">
        <f>ROUND(J19/1000,1)</f>
        <v>2702.1</v>
      </c>
      <c r="K20" s="250"/>
      <c r="L20" s="250"/>
      <c r="M20" s="183">
        <f>ROUND(M19/1000,1)</f>
        <v>417.4</v>
      </c>
      <c r="N20" s="183">
        <f t="shared" ref="N20:O20" si="4">ROUND(N19/1000,1)</f>
        <v>16.5</v>
      </c>
      <c r="O20" s="183">
        <f t="shared" si="4"/>
        <v>433.9</v>
      </c>
    </row>
    <row r="21" spans="1:15" ht="33.75" customHeight="1" thickBot="1">
      <c r="B21" s="562" t="s">
        <v>207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1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5"/>
      <c r="C23" s="484"/>
      <c r="D23" s="334" t="s">
        <v>229</v>
      </c>
      <c r="E23" s="334" t="s">
        <v>229</v>
      </c>
      <c r="F23" s="482"/>
      <c r="G23" s="489"/>
      <c r="H23" s="334" t="s">
        <v>229</v>
      </c>
      <c r="I23" s="334" t="s">
        <v>229</v>
      </c>
      <c r="J23" s="491"/>
      <c r="K23" s="489"/>
      <c r="L23" s="334" t="s">
        <v>229</v>
      </c>
      <c r="M23" s="492"/>
      <c r="N23" s="186" t="s">
        <v>229</v>
      </c>
      <c r="O23" s="473" t="s">
        <v>229</v>
      </c>
    </row>
    <row r="24" spans="1:15" ht="23.25" customHeight="1">
      <c r="A24" s="186">
        <v>2</v>
      </c>
      <c r="B24" s="485"/>
      <c r="C24" s="484"/>
      <c r="D24" s="334" t="s">
        <v>229</v>
      </c>
      <c r="E24" s="334" t="s">
        <v>229</v>
      </c>
      <c r="F24" s="482"/>
      <c r="G24" s="489"/>
      <c r="H24" s="334" t="s">
        <v>229</v>
      </c>
      <c r="I24" s="334" t="s">
        <v>229</v>
      </c>
      <c r="J24" s="491"/>
      <c r="K24" s="489"/>
      <c r="L24" s="334" t="s">
        <v>229</v>
      </c>
      <c r="M24" s="492"/>
      <c r="N24" s="186" t="s">
        <v>229</v>
      </c>
      <c r="O24" s="473" t="s">
        <v>229</v>
      </c>
    </row>
    <row r="25" spans="1:15" s="149" customFormat="1" ht="23.25" customHeight="1">
      <c r="A25" s="142">
        <v>3</v>
      </c>
      <c r="B25" s="486"/>
      <c r="C25" s="487"/>
      <c r="D25" s="335" t="s">
        <v>229</v>
      </c>
      <c r="E25" s="335" t="s">
        <v>229</v>
      </c>
      <c r="F25" s="488"/>
      <c r="G25" s="490"/>
      <c r="H25" s="335" t="s">
        <v>229</v>
      </c>
      <c r="I25" s="335" t="s">
        <v>229</v>
      </c>
      <c r="J25" s="488"/>
      <c r="K25" s="490"/>
      <c r="L25" s="335" t="s">
        <v>229</v>
      </c>
      <c r="M25" s="493"/>
      <c r="N25" s="474" t="s">
        <v>229</v>
      </c>
      <c r="O25" s="475" t="s">
        <v>229</v>
      </c>
    </row>
    <row r="26" spans="1:15" s="140" customFormat="1" ht="24" customHeight="1">
      <c r="A26" s="187"/>
      <c r="B26" s="181" t="s">
        <v>73</v>
      </c>
      <c r="C26" s="336" t="s">
        <v>229</v>
      </c>
      <c r="D26" s="336" t="s">
        <v>229</v>
      </c>
      <c r="E26" s="336" t="s">
        <v>229</v>
      </c>
      <c r="F26" s="337">
        <f>SUM(F23:F25)</f>
        <v>0</v>
      </c>
      <c r="G26" s="338" t="s">
        <v>229</v>
      </c>
      <c r="H26" s="336" t="s">
        <v>229</v>
      </c>
      <c r="I26" s="336" t="s">
        <v>229</v>
      </c>
      <c r="J26" s="337">
        <f>SUM(J23:J25)</f>
        <v>0</v>
      </c>
      <c r="K26" s="338" t="s">
        <v>229</v>
      </c>
      <c r="L26" s="336" t="s">
        <v>229</v>
      </c>
      <c r="M26" s="472">
        <f>SUM(M23:M25)</f>
        <v>0</v>
      </c>
      <c r="N26" s="187" t="s">
        <v>229</v>
      </c>
      <c r="O26" s="476" t="s">
        <v>229</v>
      </c>
    </row>
    <row r="27" spans="1:15" s="140" customFormat="1" ht="27" customHeight="1" thickBot="1">
      <c r="A27" s="188"/>
      <c r="B27" s="191" t="s">
        <v>153</v>
      </c>
      <c r="C27" s="270"/>
      <c r="D27" s="270"/>
      <c r="E27" s="270" t="s">
        <v>229</v>
      </c>
      <c r="F27" s="271">
        <f>+F20-F26</f>
        <v>3861.6</v>
      </c>
      <c r="G27" s="333" t="s">
        <v>229</v>
      </c>
      <c r="H27" s="270" t="s">
        <v>229</v>
      </c>
      <c r="I27" s="270" t="s">
        <v>229</v>
      </c>
      <c r="J27" s="271">
        <f>J20-J26</f>
        <v>2702.1</v>
      </c>
      <c r="K27" s="333" t="s">
        <v>229</v>
      </c>
      <c r="L27" s="270" t="s">
        <v>229</v>
      </c>
      <c r="M27" s="272">
        <f>M20-M26</f>
        <v>417.4</v>
      </c>
      <c r="N27" s="188" t="s">
        <v>229</v>
      </c>
      <c r="O27" s="271">
        <f>+O20-M26</f>
        <v>433.9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2"/>
      <c r="J30" s="556" t="str">
        <f>+'Ekamut-caxs'!C80</f>
        <v>Արմինե Մկրտչյան</v>
      </c>
      <c r="K30" s="556"/>
      <c r="M30" s="144"/>
    </row>
    <row r="31" spans="1:15" s="140" customFormat="1">
      <c r="C31" s="146"/>
      <c r="D31" s="146"/>
      <c r="E31" s="145"/>
      <c r="F31" s="145"/>
      <c r="G31" s="557" t="s">
        <v>96</v>
      </c>
      <c r="H31" s="557"/>
      <c r="I31" s="263"/>
      <c r="J31" s="557" t="s">
        <v>114</v>
      </c>
      <c r="K31" s="55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6"/>
      <c r="H32" s="556"/>
      <c r="I32" s="153"/>
      <c r="J32" s="556" t="str">
        <f>+'Ekamut-caxs'!C82</f>
        <v>Գեղամ Հայրիյան</v>
      </c>
      <c r="K32" s="556"/>
    </row>
    <row r="33" spans="3:13" s="140" customFormat="1">
      <c r="C33" s="143"/>
      <c r="D33" s="143"/>
      <c r="G33" s="557" t="s">
        <v>96</v>
      </c>
      <c r="H33" s="557"/>
      <c r="I33" s="263"/>
      <c r="J33" s="557" t="s">
        <v>114</v>
      </c>
      <c r="K33" s="557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295</v>
      </c>
      <c r="I35" s="436" t="s">
        <v>117</v>
      </c>
      <c r="J35" s="437" t="s">
        <v>246</v>
      </c>
      <c r="K35" s="422"/>
      <c r="L35" s="437" t="s">
        <v>247</v>
      </c>
      <c r="M35" s="437" t="s">
        <v>248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267</v>
      </c>
      <c r="I36" s="558" t="s">
        <v>269</v>
      </c>
      <c r="J36" s="558"/>
      <c r="K36" s="422"/>
      <c r="L36" s="558" t="s">
        <v>270</v>
      </c>
      <c r="M36" s="558"/>
    </row>
    <row r="37" spans="3:13">
      <c r="C37" s="435"/>
      <c r="D37" s="435"/>
      <c r="E37" s="558" t="s">
        <v>268</v>
      </c>
      <c r="F37" s="558"/>
      <c r="I37" s="558"/>
      <c r="J37" s="558"/>
      <c r="K37" s="422"/>
      <c r="L37" s="558"/>
      <c r="M37" s="558"/>
    </row>
    <row r="38" spans="3:13">
      <c r="C38" s="435"/>
      <c r="D38" s="435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C66" sqref="C6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հ․116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289</v>
      </c>
      <c r="B3" s="530"/>
      <c r="C3" s="530"/>
      <c r="D3" s="530"/>
      <c r="E3" s="530"/>
    </row>
    <row r="5" spans="1:13">
      <c r="E5" s="210" t="s">
        <v>150</v>
      </c>
    </row>
    <row r="6" spans="1:13" ht="73.5" customHeight="1">
      <c r="A6" s="319" t="s">
        <v>3</v>
      </c>
      <c r="B6" s="319" t="s">
        <v>99</v>
      </c>
      <c r="C6" s="319" t="s">
        <v>286</v>
      </c>
      <c r="D6" s="319" t="s">
        <v>296</v>
      </c>
      <c r="E6" s="319" t="s">
        <v>287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6" t="s">
        <v>239</v>
      </c>
      <c r="C8" s="256">
        <v>69156.600000000006</v>
      </c>
      <c r="D8" s="256">
        <v>310</v>
      </c>
      <c r="E8" s="256">
        <v>16559.599999999999</v>
      </c>
      <c r="F8" s="447" t="s">
        <v>282</v>
      </c>
      <c r="G8" s="459" t="s">
        <v>278</v>
      </c>
      <c r="H8" s="452" t="s">
        <v>202</v>
      </c>
      <c r="I8" s="449" t="s">
        <v>279</v>
      </c>
      <c r="J8" s="452" t="s">
        <v>202</v>
      </c>
      <c r="K8" s="454" t="s">
        <v>280</v>
      </c>
      <c r="L8" s="455" t="s">
        <v>203</v>
      </c>
      <c r="M8" s="456" t="s">
        <v>281</v>
      </c>
    </row>
    <row r="9" spans="1:13" s="325" customFormat="1" ht="25.5" customHeight="1">
      <c r="A9" s="322">
        <v>2</v>
      </c>
      <c r="B9" s="323" t="s">
        <v>221</v>
      </c>
      <c r="C9" s="460"/>
      <c r="D9" s="460">
        <v>25</v>
      </c>
      <c r="E9" s="324">
        <f>+M9</f>
        <v>2286.9</v>
      </c>
      <c r="F9" s="448">
        <v>11</v>
      </c>
      <c r="G9" s="461">
        <v>189</v>
      </c>
      <c r="H9" s="453" t="s">
        <v>202</v>
      </c>
      <c r="I9" s="450">
        <v>22</v>
      </c>
      <c r="J9" s="453" t="s">
        <v>202</v>
      </c>
      <c r="K9" s="450">
        <v>550</v>
      </c>
      <c r="L9" s="455" t="s">
        <v>203</v>
      </c>
      <c r="M9" s="457">
        <f>+(G9*I9*K9)/1000</f>
        <v>2286.9</v>
      </c>
    </row>
    <row r="10" spans="1:13" s="325" customFormat="1" ht="25.5" customHeight="1" thickBot="1">
      <c r="A10" s="322">
        <v>3</v>
      </c>
      <c r="B10" s="323" t="s">
        <v>218</v>
      </c>
      <c r="C10" s="460">
        <f>+G10*30+1000+1999.4</f>
        <v>8669.4</v>
      </c>
      <c r="D10" s="460">
        <v>25</v>
      </c>
      <c r="E10" s="324">
        <f>+M10</f>
        <v>2182.9499999999998</v>
      </c>
      <c r="F10" s="448">
        <v>12</v>
      </c>
      <c r="G10" s="462">
        <v>189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8">
        <f>+(G10*I10*K10)/1000</f>
        <v>2182.9499999999998</v>
      </c>
    </row>
    <row r="11" spans="1:13" s="180" customFormat="1" ht="31.5" customHeight="1">
      <c r="A11" s="239"/>
      <c r="B11" s="320" t="s">
        <v>219</v>
      </c>
      <c r="C11" s="321">
        <f>ROUND(SUM(C8:C10),1)</f>
        <v>77826</v>
      </c>
      <c r="D11" s="321">
        <f t="shared" ref="D11:E11" si="0">ROUND(SUM(D8:D10),1)</f>
        <v>360</v>
      </c>
      <c r="E11" s="321">
        <f t="shared" si="0"/>
        <v>21029.5</v>
      </c>
    </row>
    <row r="13" spans="1:13" ht="51" customHeight="1">
      <c r="B13" s="573" t="s">
        <v>222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Արմինե Մկրտչյան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72" t="str">
        <f>+'Ekamut-caxs'!C82</f>
        <v>Գեղամ Հայրիյան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2" workbookViewId="0">
      <selection activeCell="C66" sqref="C66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հ․116 մսուր-մանկապարտեզ» ՀՈԱԿ-ի </v>
      </c>
      <c r="B2" s="577"/>
      <c r="C2" s="577"/>
      <c r="D2" s="577"/>
    </row>
    <row r="3" spans="1:4" ht="27" customHeight="1">
      <c r="A3" s="577" t="s">
        <v>272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hidden="1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51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22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29</v>
      </c>
    </row>
    <row r="14" spans="1:4" ht="21.75" hidden="1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hidden="1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49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25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24</v>
      </c>
    </row>
    <row r="22" spans="1:4" ht="23.25" hidden="1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8</v>
      </c>
      <c r="D23" s="170">
        <f>D7+D11+D15+D19</f>
        <v>200</v>
      </c>
    </row>
    <row r="24" spans="1:4" ht="48.75" customHeight="1"/>
    <row r="25" spans="1:4" ht="18">
      <c r="B25" s="178" t="s">
        <v>2</v>
      </c>
      <c r="C25" s="578" t="str">
        <f>+'Ekamut-caxs'!C80</f>
        <v>Արմինե Մկրտչյան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Գեղամ Հայրիյան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https://mul2.yerevan.am/tasks/1236395/oneclick/17165b2f1f6b031f5dc912649183a3326a563ae80550bee6aa54f60051f8bab1.xlsx?token=3382382611aad111b3dbc3c2bec396a3</cp:keywords>
  <cp:lastModifiedBy>Lusine Petrosyan</cp:lastModifiedBy>
  <cp:lastPrinted>2023-12-25T08:43:25Z</cp:lastPrinted>
  <dcterms:created xsi:type="dcterms:W3CDTF">1996-10-14T23:33:28Z</dcterms:created>
  <dcterms:modified xsi:type="dcterms:W3CDTF">2023-12-28T07:32:44Z</dcterms:modified>
</cp:coreProperties>
</file>